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G:\.shortcut-targets-by-id\1r9wQMZp1ClWPLuGzDurK2F_zI-OlPbj6\PUBLICA\SG-SST PUBLICA\SGSST AIM ACTUALIZADO LGH\Anexo 2. GESTION INTEGRAL DEL SGSST\PLAN DE TRABAJO\"/>
    </mc:Choice>
  </mc:AlternateContent>
  <bookViews>
    <workbookView xWindow="0" yWindow="0" windowWidth="20490" windowHeight="8820"/>
  </bookViews>
  <sheets>
    <sheet name="Plan de Trabajo Anual 2026" sheetId="7" r:id="rId1"/>
    <sheet name="Hoja1" sheetId="8"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62" i="7" l="1"/>
  <c r="G61" i="7" l="1"/>
  <c r="AA61" i="7" l="1"/>
  <c r="AA62" i="7"/>
  <c r="Y62" i="7"/>
  <c r="Y61" i="7"/>
  <c r="W62" i="7"/>
  <c r="AC62" i="7"/>
  <c r="Q62" i="7" l="1"/>
  <c r="O62" i="7" l="1"/>
  <c r="O61" i="7"/>
  <c r="M62" i="7"/>
  <c r="M61" i="7"/>
  <c r="K62" i="7"/>
  <c r="K61" i="7"/>
  <c r="I62" i="7"/>
  <c r="I61" i="7"/>
  <c r="G62" i="7"/>
  <c r="S62" i="7" l="1"/>
  <c r="O63" i="7" l="1"/>
  <c r="C73" i="7" s="1"/>
  <c r="Q61" i="7"/>
  <c r="AC61" i="7" l="1"/>
  <c r="W61" i="7"/>
  <c r="U61" i="7"/>
  <c r="S61" i="7"/>
  <c r="I63" i="7"/>
  <c r="C70" i="7" s="1"/>
  <c r="G63" i="7" l="1"/>
  <c r="C69" i="7" l="1"/>
  <c r="W63" i="7"/>
  <c r="C77" i="7" s="1"/>
  <c r="Y63" i="7"/>
  <c r="C78" i="7" s="1"/>
  <c r="AA63" i="7"/>
  <c r="AC63" i="7"/>
  <c r="C80" i="7" s="1"/>
  <c r="C79" i="7" l="1"/>
  <c r="M63" i="7"/>
  <c r="C72" i="7" s="1"/>
  <c r="U63" i="7"/>
  <c r="C76" i="7" s="1"/>
  <c r="K63" i="7"/>
  <c r="S63" i="7"/>
  <c r="C75" i="7" s="1"/>
  <c r="Q63" i="7"/>
  <c r="C71" i="7" l="1"/>
  <c r="X65" i="7"/>
  <c r="C74" i="7"/>
  <c r="C82" i="7" l="1"/>
</calcChain>
</file>

<file path=xl/comments1.xml><?xml version="1.0" encoding="utf-8"?>
<comments xmlns="http://schemas.openxmlformats.org/spreadsheetml/2006/main">
  <authors>
    <author>SegSocial</author>
  </authors>
  <commentList>
    <comment ref="AE6" authorId="0" shapeId="0">
      <text>
        <r>
          <rPr>
            <b/>
            <sz val="9"/>
            <color indexed="81"/>
            <rFont val="Tahoma"/>
            <family val="2"/>
          </rPr>
          <t>RECURSO HUMANO</t>
        </r>
      </text>
    </comment>
    <comment ref="AF6" authorId="0" shapeId="0">
      <text>
        <r>
          <rPr>
            <b/>
            <sz val="9"/>
            <color indexed="81"/>
            <rFont val="Tahoma"/>
            <family val="2"/>
          </rPr>
          <t>RECURSO FINANCIERO</t>
        </r>
      </text>
    </comment>
    <comment ref="AG6" authorId="0" shapeId="0">
      <text>
        <r>
          <rPr>
            <b/>
            <sz val="9"/>
            <color indexed="81"/>
            <rFont val="Tahoma"/>
            <family val="2"/>
          </rPr>
          <t>RECURSO TÉCNICO</t>
        </r>
      </text>
    </comment>
  </commentList>
</comments>
</file>

<file path=xl/sharedStrings.xml><?xml version="1.0" encoding="utf-8"?>
<sst xmlns="http://schemas.openxmlformats.org/spreadsheetml/2006/main" count="428" uniqueCount="200">
  <si>
    <t>PROGRAMA</t>
  </si>
  <si>
    <t>Objetivos</t>
  </si>
  <si>
    <t>META</t>
  </si>
  <si>
    <t>ACTIVIDAD</t>
  </si>
  <si>
    <t>RESPONSABLE</t>
  </si>
  <si>
    <t>ENE</t>
  </si>
  <si>
    <t>FEB</t>
  </si>
  <si>
    <t>MAR</t>
  </si>
  <si>
    <t>ABR</t>
  </si>
  <si>
    <t>MAY</t>
  </si>
  <si>
    <t>JUN</t>
  </si>
  <si>
    <t>JUL</t>
  </si>
  <si>
    <t>AGO</t>
  </si>
  <si>
    <t>SEP</t>
  </si>
  <si>
    <t>OCT</t>
  </si>
  <si>
    <t>NOV</t>
  </si>
  <si>
    <t>DIC</t>
  </si>
  <si>
    <t>RECURSOS</t>
  </si>
  <si>
    <t>P</t>
  </si>
  <si>
    <t>E</t>
  </si>
  <si>
    <t>H</t>
  </si>
  <si>
    <t>F</t>
  </si>
  <si>
    <t>T</t>
  </si>
  <si>
    <t>NORMATIVIDAD</t>
  </si>
  <si>
    <t xml:space="preserve">Dar cumplimiento a la normatividad legal vigente en la gestión de riesgos laborales (Decreto 1072 de 2015, Código Sustantivo de Trabajo). </t>
  </si>
  <si>
    <t>Balance de Seguridad y Salud en el Trabajo - Rendición de cuentas</t>
  </si>
  <si>
    <t>Coordinador SST</t>
  </si>
  <si>
    <t>Actualizar y socializar responsabilidades para todo el personal en relación con el SGSST</t>
  </si>
  <si>
    <t>Coordinador SST
Alta Gerencia</t>
  </si>
  <si>
    <t>Actualización  y socialización de  Política de Seguridad y Salud en el Trabajo y divulgación al personal</t>
  </si>
  <si>
    <t>Coordinador SST
COPASST</t>
  </si>
  <si>
    <t>Actualización de Reglamento de Higiene y Seguridad, divulgación al personal</t>
  </si>
  <si>
    <t>Revizar autoevaluación de estándares mínimos y establecer planes de acción y mejoras</t>
  </si>
  <si>
    <t>Establecer periodicidad y forma de realizar rendición de cuentas de las personas y grupos de apoyo con responsabilidades en SST</t>
  </si>
  <si>
    <t>Coordinador SST
Jefe de Planta
Alta Gerencia</t>
  </si>
  <si>
    <t>Ajustar Plan de Trabajo Anual según resultados de autoevaluación y según resultados de la batería de riesgo psicosocial.</t>
  </si>
  <si>
    <t>Diligenciamiento indicadores de Seguridad y Salud en el Trabajo</t>
  </si>
  <si>
    <t>x</t>
  </si>
  <si>
    <t>MEDICINA PREVENTIVA</t>
  </si>
  <si>
    <t>Preservar y promover la salud, prevenir la enfermedad e incapacidad y facilitar el diagnóstico precoz y tratamiento de la enfermedad.</t>
  </si>
  <si>
    <t>SEGURIDAD INDUSTRIAL</t>
  </si>
  <si>
    <t>Revisar el presupuesto e inventarios para hacer solicitudes de EPP según necesidad y realizar los ajustes pertinentes</t>
  </si>
  <si>
    <t>PROGRAMAS</t>
  </si>
  <si>
    <t>Programa de capacitaciones con su respectivo cronograma</t>
  </si>
  <si>
    <t>Programa para realizar auditoria interna del SG-SST</t>
  </si>
  <si>
    <t xml:space="preserve"> SISTEMAS DE VIGILANCIA EPIDEMIOLÓGICA</t>
  </si>
  <si>
    <t>Solicitar al médico Reporte de las condiciones de salud de los trabajadores, socializar y planear acciones en conjunto</t>
  </si>
  <si>
    <t>PREPARACIÓN Y RESPUESTA ANTE EMERGENCIAS</t>
  </si>
  <si>
    <t>Definir, conocer y preparar para cualquier eventualidad que se pueda presentar y que pueda afectar el recurso humano, condiciones locativas y medio ambiente.</t>
  </si>
  <si>
    <t>Reuniones de la brigada de emergencia</t>
  </si>
  <si>
    <t>Brigada de Emergencia</t>
  </si>
  <si>
    <t>Coordinador SST
Brigada de emergencia</t>
  </si>
  <si>
    <t>COPASST</t>
  </si>
  <si>
    <t>Garantizar el adecuado desempeño del Comité, promover y vigilar el cumplimiento de las normas y reglamentos de Seguridad y Salud en el Trabajo, contribuyendo a la protección de la integridad física de los trabajadores.</t>
  </si>
  <si>
    <t>Investigación de Incidentes y Accidentes de Trabajo</t>
  </si>
  <si>
    <t>Reuniones Ordinarias y documentar las actas de reunión</t>
  </si>
  <si>
    <t>COMITÉ CONVIVENCIA LABORAL</t>
  </si>
  <si>
    <t>Reuniones Ordinarias y documentar las actas de la reunión, mantener conformación adecuada y vigente a la luz de la legislación</t>
  </si>
  <si>
    <t>Capacitación en los temas críticos para el grupo y sobre el contenido legal correspondiente.</t>
  </si>
  <si>
    <t>SEÑALIZACIÓN</t>
  </si>
  <si>
    <t>Garantizar que todas las áreas estén identificadas con señalización de información, de advertencia de la existencia de un riesgo o peligro, de la conducta a seguir para evitarlo, de la localización de salidas y elementos de protección y las de obligación para seguir una determinada conducta</t>
  </si>
  <si>
    <t xml:space="preserve">Realizar listado de señalización y materiales para demarcación de áreas de trabajo. </t>
  </si>
  <si>
    <t>Coordinador SST
Jefe de Planta</t>
  </si>
  <si>
    <t>Realizar un análisis de causas de accidentes e incidentes de trabajo e incluir en las capacitaciones</t>
  </si>
  <si>
    <t xml:space="preserve">Actualización del archivo de las  planillas mensuales del pago de la seguridad social. </t>
  </si>
  <si>
    <t>INDICADOR DE GESTION SEGÚN MES</t>
  </si>
  <si>
    <t>Número de actividades  programadas (P)</t>
  </si>
  <si>
    <t>Número de actividades ejecutadas (E)</t>
  </si>
  <si>
    <t>Porcentaje de cumplimiento del mes</t>
  </si>
  <si>
    <t xml:space="preserve">Realizado por </t>
  </si>
  <si>
    <t xml:space="preserve">Licencia: </t>
  </si>
  <si>
    <t>Validado por</t>
  </si>
  <si>
    <t>Fecha:</t>
  </si>
  <si>
    <t xml:space="preserve">Fecha </t>
  </si>
  <si>
    <t>Cumplimiento</t>
  </si>
  <si>
    <t xml:space="preserve">Accion </t>
  </si>
  <si>
    <t>Fecha</t>
  </si>
  <si>
    <t>Enero</t>
  </si>
  <si>
    <t>Febrero</t>
  </si>
  <si>
    <t>Marzo</t>
  </si>
  <si>
    <t>Abril</t>
  </si>
  <si>
    <t>Mayo</t>
  </si>
  <si>
    <t>Junio</t>
  </si>
  <si>
    <t>Julio</t>
  </si>
  <si>
    <t>Agosto</t>
  </si>
  <si>
    <t>Septiembre</t>
  </si>
  <si>
    <t>Octubre</t>
  </si>
  <si>
    <t>Noviembre</t>
  </si>
  <si>
    <t>Diciembre</t>
  </si>
  <si>
    <t>LEONARDO GÁLVEZ HENAO
Profesional para el SGSST</t>
  </si>
  <si>
    <t>AEROPUERTO INTERNACIONAL MATECAÑA</t>
  </si>
  <si>
    <t>PLANEADO</t>
  </si>
  <si>
    <t>EJECUTADO</t>
  </si>
  <si>
    <t>CONVENCIONES</t>
  </si>
  <si>
    <t>Realización y revisión cronográma de Exámenes médicos ocupacionales del año.</t>
  </si>
  <si>
    <t>Elaborar o actualizar fichas técnicas de los EPP</t>
  </si>
  <si>
    <t>Elaborar o actualizar Matriz de EPP por cargos</t>
  </si>
  <si>
    <t xml:space="preserve"> Prevenir los accidentes y enfermedades laborales, los cuales se producen como consecuencia de las actividades laborales.</t>
  </si>
  <si>
    <t>Garantizar el adecuado desempeño del Comité, dar solución a los diferentes conflictos relacionados con la convivencia laboral, que se puedan presentar.</t>
  </si>
  <si>
    <t>Cumplir con los Requisitos del Sistema de Gestión de Seguridad y Salud en el Trabajo y de esta manera evaluar los resultados.</t>
  </si>
  <si>
    <t xml:space="preserve">Actualizar el documento que contiene el control de exámenes médicos ocupacionales, actualizar programación. Revisar recomendaciones y notificarle al trabajador, entregar concepto médico. Dejar evidencia. </t>
  </si>
  <si>
    <t>Crear hojas de vida de la Brigada de Emergencia</t>
  </si>
  <si>
    <t>Supervisar avances del Sistema Gestión</t>
  </si>
  <si>
    <t>Revisar y actualizar procedimientos que permitan la facilidad de comprensión al momento de la realización de las actividades, asi como priorizar la integridad de los colaboradores.</t>
  </si>
  <si>
    <t xml:space="preserve">Garantizar que todos los colaboradores estén incluidos en el Programa de Vigilancia Epidemiológica, garantizar el control de los resultados de las condiciones de salud y así determinar el perfil sociodemográfico y de morbilidad. Dejando como resultado capacitaciones referentes a la promoción de la salud y estilos de vida saludable, para mejorar su calidad de vida. </t>
  </si>
  <si>
    <t>Entrenamientos físico externo o en instalaciones del aeropuerto</t>
  </si>
  <si>
    <t>Modalidades de trabajo a distancia</t>
  </si>
  <si>
    <t>Prevención de violencia de género y discriminación</t>
  </si>
  <si>
    <t xml:space="preserve">Identificar y señalizar las sustancias químicas de cada área con sus respectivas hojas de seguridad.  </t>
  </si>
  <si>
    <t>Actualizar el perfil sociodemográfico del año en curso</t>
  </si>
  <si>
    <t>Programar y ejecutar la Semana de la Salud para el personal del AIM</t>
  </si>
  <si>
    <t>Gestionar mediciones ambientales cuando aplique, teniendo en cuenta los factores de riesgo (ruido, iluminación, material particulado).</t>
  </si>
  <si>
    <t>Integrar la Matriz de Requisitos Legales, para verificar y hacer seguimiento en conjunto de los requisitos que se deben cumplir en el Sistema Integrado de Gestión.</t>
  </si>
  <si>
    <t>Realizar Inspecciones Integrales a las áreas de trabajo</t>
  </si>
  <si>
    <t>FIRMA:                                                                            
                                                                 Licencia SST 74206 / 2019</t>
  </si>
  <si>
    <t xml:space="preserve">Actualización de caracterización de ausentismo </t>
  </si>
  <si>
    <t>Actualización de caracterización de accidentalidad</t>
  </si>
  <si>
    <t>Capacitaciones internas y/o externas para los brigadistas</t>
  </si>
  <si>
    <t>Actividades de Riesgo químico</t>
  </si>
  <si>
    <t>Actividades de Estilos de Vida Saludables</t>
  </si>
  <si>
    <t>Actividades de riesgo psicosocial</t>
  </si>
  <si>
    <t>Actividades prevención de accidentes</t>
  </si>
  <si>
    <t xml:space="preserve">Actividades Riesgo Osteomuscular </t>
  </si>
  <si>
    <t>Actividades Riesgo Obesidad</t>
  </si>
  <si>
    <t>Actividades Riesgo Cardiovascular</t>
  </si>
  <si>
    <t xml:space="preserve">Inspecciones de Seguridad a equipos de Emergencia.  (Extintores, camillas, botiquín primeros auxilios, alarma). </t>
  </si>
  <si>
    <t>Revisar, adquirir o actualizar identificaciones visuales para los brigadistas</t>
  </si>
  <si>
    <t>Realizar Simulacros de evacuación o situación de emergencia.</t>
  </si>
  <si>
    <t>Atención y gestión de las denuncias sobre acoso laboral, acoso sexual laboral, discriminación o exclusión</t>
  </si>
  <si>
    <t>INFORMACIÓN DOCUMENTADA</t>
  </si>
  <si>
    <t>Procedimientos, formatos y actos administrativos internos. Archivo y gestión documental.</t>
  </si>
  <si>
    <t xml:space="preserve">Revisar, cambiar o renovar señalización, según la necesidad del área de trabajo. </t>
  </si>
  <si>
    <t>Gestionar con la caja de compensación famliar, charlas informativas sobre servicios, beneficios, motivación.</t>
  </si>
  <si>
    <t>Seguimiento a la gestión en SST de la Conseción OPAM, asi mismo en los proyectos internos y externos de gestión del AIM.</t>
  </si>
  <si>
    <t>PLAN DE TRABAJO DE SEGURIDAD Y SALUD EN EL TRABAJO 2026</t>
  </si>
  <si>
    <t>OTROS / GENERALES</t>
  </si>
  <si>
    <t>AVANCE</t>
  </si>
  <si>
    <t>OBSERVACIÓN</t>
  </si>
  <si>
    <t>7/9</t>
  </si>
  <si>
    <t>Socializaciones con todo el personal sobre Responsabilidades, Política de SST y Reglamento de H&amp;SI.
Presentación de Autoevaluación de Estándares Mínimos ante ARL POSITIVA.
Plan de Trabajo Anual ajustado,e Indicadores del SGSST diligenciados.</t>
  </si>
  <si>
    <t>ACTIVIDADES</t>
  </si>
  <si>
    <t>2/4</t>
  </si>
  <si>
    <t>1/3</t>
  </si>
  <si>
    <t>Organizar, planificar y ejecutar los diferentes programas para la prevención e intervención de los riesgos asociados a las labores</t>
  </si>
  <si>
    <t>3/6</t>
  </si>
  <si>
    <t>Actualización de Matrices de Ausentismo e Información Sociodemográfica.
Demás actividades están programadas para meses posteriores.</t>
  </si>
  <si>
    <t>Cronograma de capacitaciones establecido.
Inventario de productos químicos, y prevención de accidentes asociados.
Demás actividades están programadas para meses posteriores.</t>
  </si>
  <si>
    <t>1/4</t>
  </si>
  <si>
    <t>Reporte recibido con las condiciones de salud de los trabajadores, pendiente la socialización.
Demás actividades están programadas para meses posteriores.</t>
  </si>
  <si>
    <t>1/7</t>
  </si>
  <si>
    <t>Actividades basadas en la llegada de la Solicitud de Compra pendiente del año anterior. Se inicia inventario de EPP con la recepción de la compra.
Demás actividades aplazadas para trimestre siguiente.</t>
  </si>
  <si>
    <t>Inspecciones de Seguridad a equipos de Emergencia. 
Algunas actividades aplazadas para trimestre siguiente.
Demás actividades están programadas para meses posteriores.</t>
  </si>
  <si>
    <t>4/4</t>
  </si>
  <si>
    <t>No se han presentado accidentes ni incidentes de trabajo.
Durante las reuniones mensuales se hace el seguimiento al SGSST, y se revisan las inspecciones. 
Revisión de plan de Trabajo, Plan de Capacitaciones y Resultados de Auditoría.</t>
  </si>
  <si>
    <t>No se han presentado quejas por tratar en el comité. El inicio de las reuniones ordinarias se aplazó para el mes siguiente, al igual que las capacitaciones.</t>
  </si>
  <si>
    <t>3/3</t>
  </si>
  <si>
    <t>Avances parciales en la documentación relacionada con la violencia de género y la discriminación.De igual manera sobre las modalidades de trabajo a distancia.
Gestión documental del área en proceso.</t>
  </si>
  <si>
    <t>Revisión de señalización de las áreas, encontrando todo en cantidad siuficiente y buen estado.
Demás actividades están programadas para meses posteriores.</t>
  </si>
  <si>
    <t>4/7</t>
  </si>
  <si>
    <t>Información sociodemográfica actualizada, no se han presentado casos de accidentalidad laboral.
Archivo con pagos de seguridad social actualizado para funcionarios y contratistas.
Seguimiento al SGSST de Opam desde la Interventoria.</t>
  </si>
  <si>
    <t>TRIMESTRE 1</t>
  </si>
  <si>
    <t>SEGUIMIENTO PRIMER CUATRIMESTRE</t>
  </si>
  <si>
    <t>Presentación de Estandares minimos en plataforma de ARL POSITIVA.
Presentación en portal de Riesgos Laborales en proceso por nuevo plazo.</t>
  </si>
  <si>
    <t>Socialización general de Responsabilidades en el SGSST.</t>
  </si>
  <si>
    <t>Socialización general de la Política del SGSST, el documento no requiere actualización.</t>
  </si>
  <si>
    <t>Socialización general del Reglamento de H&amp;SI. El documento si requiere actualización y nueva socialización.</t>
  </si>
  <si>
    <t>Matriz de requisitos legales en borrador y proceso de construcción, con apoyo de contratsita del área administrativa.</t>
  </si>
  <si>
    <t>Presentación de la Revisión por la Alta Dirección desde diciembre del año anterior, con participación del Sistema de Gestión de Calidad y MIPG.</t>
  </si>
  <si>
    <t>NO APLICA</t>
  </si>
  <si>
    <t>El Plan de Trabajo está ajustado de acuerdo con los requerimientos mencionados</t>
  </si>
  <si>
    <t>Indicadores generales gestionados una vez por año.
Indicadores de accidentalidad en ceros.</t>
  </si>
  <si>
    <t>No se han presentado accidentes laborales para realizar la respectiva caracterización.</t>
  </si>
  <si>
    <t>Matriz de ausentismo 2026 actualizada.</t>
  </si>
  <si>
    <t>En primer periodo se recibieron los EPP y elementos de seguridad solicitados el año anterior,pendiente hacer inventario y la entrega correspondiente.</t>
  </si>
  <si>
    <t>Cronograma de capacitaciones establecido.de acuerdo a los planes de trabajo de Gestión Humana y de la ARL.</t>
  </si>
  <si>
    <t>Esta actividad se hace innecesaria luego de construir la Matriz de EPP del AIM</t>
  </si>
  <si>
    <t>Elaboración de MATRIZ EPP AIM, para las funciones que requieren este control de los riesgos.</t>
  </si>
  <si>
    <t>Inventario de productos químicos, y elaboración de las Hojas de Seguridad. Pendiente rotulación, Etiquetado, y Socialización.</t>
  </si>
  <si>
    <t>Intervención Resultados Bateria de Riesgo Psicosocial: Capacitación COMUNICACIÓN Y RESOLUCIÓN DE CONFLICTOS DESDE LA SALUD MENTAL Y LABORAL</t>
  </si>
  <si>
    <t>Recibidos resultados EMO, Informe de Condiciones de Salud y socializados los resultados individuales.</t>
  </si>
  <si>
    <t>Socialización en las nuevas inducciones.</t>
  </si>
  <si>
    <t>Inspecciones realizadas periódicamente desde el COPASST.</t>
  </si>
  <si>
    <t>Archivo con las hojas de vida de todfos los integrantes de la Brigada de Emergencias</t>
  </si>
  <si>
    <t>Reunión inicial para la presente vigencia.</t>
  </si>
  <si>
    <t>Actividad pendiente por definir</t>
  </si>
  <si>
    <t>Actividades pendientes por definir y programar con ARL POSITIVA</t>
  </si>
  <si>
    <t>En reunión trimestral se revisa contenido normativo actualizado.</t>
  </si>
  <si>
    <t>Convocatoria y realización de reunión trimestral.</t>
  </si>
  <si>
    <t>No se han presentado casos, ni denuncias para tratar en el comité.</t>
  </si>
  <si>
    <t>Existen unos chalecos de identificación de Brigadistas, por ahora no se requiere el cambio.</t>
  </si>
  <si>
    <t>No se han presentado eventos de accidentalidad para investigar.</t>
  </si>
  <si>
    <t>Se revisan en las reuniones periódicas los respectivos avances del SGSST</t>
  </si>
  <si>
    <t>Convocatorias y ejecución de las reuniones periódicas</t>
  </si>
  <si>
    <t>Elaboraciones y actualizaciones necesarias dentro de la estructura docuemntal actual del SGC.</t>
  </si>
  <si>
    <t>La señalización actual del área de oficinas del AIM está completa y no requiere modificaciones.</t>
  </si>
  <si>
    <t>Se han realizado Comité SST mensual y recorridos por las instalaciones con SOMA y OPAM, para conocer los avances de la gestión</t>
  </si>
  <si>
    <t>Se establecio desde el inicio del año un perfil sociodemográfico independiente al año anterior.</t>
  </si>
  <si>
    <t>Actividades en curso sin resultados actualizados</t>
  </si>
  <si>
    <t xml:space="preserve">PROMEDIO ANUAL </t>
  </si>
  <si>
    <t>PROMEDIO ANUAL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</si>
</sst>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 #,##0.00_);_(&quot;$&quot;\ * \(#,##0.00\);_(&quot;$&quot;\ * &quot;-&quot;??_);_(@_)"/>
  </numFmts>
  <fonts count="20">
    <font>
      <sz val="11"/>
      <color theme="1"/>
      <name val="Calibri"/>
      <family val="2"/>
      <scheme val="minor"/>
    </font>
    <font>
      <sz val="11"/>
      <color theme="1"/>
      <name val="Calibri"/>
      <family val="2"/>
      <scheme val="minor"/>
    </font>
    <font>
      <b/>
      <sz val="11"/>
      <name val="Arial"/>
      <family val="2"/>
    </font>
    <font>
      <sz val="9"/>
      <name val="Arial"/>
      <family val="2"/>
    </font>
    <font>
      <sz val="10"/>
      <name val="Arial"/>
      <family val="2"/>
    </font>
    <font>
      <sz val="11"/>
      <color rgb="FF006100"/>
      <name val="Calibri"/>
      <family val="2"/>
      <scheme val="minor"/>
    </font>
    <font>
      <b/>
      <sz val="11"/>
      <color theme="1"/>
      <name val="Calibri"/>
      <family val="2"/>
      <scheme val="minor"/>
    </font>
    <font>
      <sz val="11"/>
      <color theme="0"/>
      <name val="Calibri"/>
      <family val="2"/>
      <scheme val="minor"/>
    </font>
    <font>
      <b/>
      <sz val="9"/>
      <color indexed="81"/>
      <name val="Tahoma"/>
      <family val="2"/>
    </font>
    <font>
      <sz val="11"/>
      <color rgb="FFFF0000"/>
      <name val="Calibri"/>
      <family val="2"/>
      <scheme val="minor"/>
    </font>
    <font>
      <b/>
      <sz val="11"/>
      <name val="Calibri"/>
      <family val="2"/>
      <scheme val="minor"/>
    </font>
    <font>
      <sz val="11"/>
      <name val="Calibri"/>
      <family val="2"/>
      <scheme val="minor"/>
    </font>
    <font>
      <sz val="11"/>
      <name val="Arial"/>
      <family val="2"/>
    </font>
    <font>
      <sz val="8"/>
      <name val="Calibri"/>
      <family val="2"/>
      <scheme val="minor"/>
    </font>
    <font>
      <sz val="10"/>
      <color theme="1"/>
      <name val="Calibri"/>
      <family val="2"/>
      <scheme val="minor"/>
    </font>
    <font>
      <b/>
      <sz val="10"/>
      <color theme="1"/>
      <name val="Calibri"/>
      <family val="2"/>
      <scheme val="minor"/>
    </font>
    <font>
      <b/>
      <sz val="14"/>
      <color theme="1"/>
      <name val="Arial"/>
      <family val="2"/>
    </font>
    <font>
      <sz val="14"/>
      <name val="Aptos Narrow"/>
    </font>
    <font>
      <u/>
      <sz val="11"/>
      <color theme="10"/>
      <name val="Calibri"/>
      <family val="2"/>
      <scheme val="minor"/>
    </font>
    <font>
      <b/>
      <i/>
      <sz val="11"/>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rgb="FFC6EFCE"/>
      </patternFill>
    </fill>
    <fill>
      <patternFill patternType="solid">
        <fgColor theme="9" tint="0.39997558519241921"/>
        <bgColor indexed="65"/>
      </patternFill>
    </fill>
    <fill>
      <patternFill patternType="solid">
        <fgColor theme="5" tint="0.39997558519241921"/>
        <bgColor indexed="65"/>
      </patternFill>
    </fill>
    <fill>
      <patternFill patternType="solid">
        <fgColor rgb="FFD8E3BC"/>
        <bgColor indexed="64"/>
      </patternFill>
    </fill>
    <fill>
      <patternFill patternType="solid">
        <fgColor theme="7" tint="0.39997558519241921"/>
        <bgColor rgb="FFA4C2F4"/>
      </patternFill>
    </fill>
    <fill>
      <patternFill patternType="solid">
        <fgColor theme="7" tint="0.39997558519241921"/>
        <bgColor rgb="FFC9DAF8"/>
      </patternFill>
    </fill>
    <fill>
      <patternFill patternType="solid">
        <fgColor theme="6" tint="0.7999816888943144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s>
  <cellStyleXfs count="9">
    <xf numFmtId="0" fontId="0" fillId="0" borderId="0"/>
    <xf numFmtId="9" fontId="1" fillId="0" borderId="0" applyFont="0" applyFill="0" applyBorder="0" applyAlignment="0" applyProtection="0"/>
    <xf numFmtId="0" fontId="4" fillId="0" borderId="0"/>
    <xf numFmtId="164" fontId="1" fillId="0" borderId="0" applyFont="0" applyFill="0" applyBorder="0" applyAlignment="0" applyProtection="0"/>
    <xf numFmtId="0" fontId="5"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4" fillId="0" borderId="0"/>
    <xf numFmtId="0" fontId="18" fillId="0" borderId="0" applyNumberFormat="0" applyFill="0" applyBorder="0" applyAlignment="0" applyProtection="0"/>
  </cellStyleXfs>
  <cellXfs count="98">
    <xf numFmtId="0" fontId="0" fillId="0" borderId="0" xfId="0"/>
    <xf numFmtId="0" fontId="0" fillId="2" borderId="0" xfId="0" applyFont="1" applyFill="1" applyAlignment="1">
      <alignment horizontal="center" vertical="center"/>
    </xf>
    <xf numFmtId="0" fontId="10" fillId="2" borderId="0" xfId="0" applyFont="1" applyFill="1" applyAlignment="1">
      <alignment horizontal="center" vertical="center"/>
    </xf>
    <xf numFmtId="0" fontId="0" fillId="2" borderId="0" xfId="0" applyFont="1" applyFill="1" applyAlignment="1">
      <alignment vertical="center"/>
    </xf>
    <xf numFmtId="0" fontId="0" fillId="2" borderId="0" xfId="0" applyFont="1" applyFill="1" applyAlignment="1">
      <alignment horizontal="left" vertical="center"/>
    </xf>
    <xf numFmtId="0" fontId="0" fillId="2" borderId="0" xfId="0" applyFont="1" applyFill="1" applyBorder="1" applyAlignment="1">
      <alignment vertical="center"/>
    </xf>
    <xf numFmtId="0" fontId="0" fillId="0" borderId="0" xfId="0" applyFont="1" applyAlignment="1">
      <alignment vertical="center"/>
    </xf>
    <xf numFmtId="164" fontId="0" fillId="2" borderId="0" xfId="3" applyFont="1" applyFill="1" applyAlignment="1">
      <alignment vertical="center"/>
    </xf>
    <xf numFmtId="0" fontId="0" fillId="0" borderId="0" xfId="0" applyFont="1" applyAlignment="1">
      <alignment horizontal="left" vertical="center"/>
    </xf>
    <xf numFmtId="164" fontId="0" fillId="2" borderId="0" xfId="3" applyFont="1" applyFill="1" applyBorder="1" applyAlignment="1">
      <alignment vertical="center"/>
    </xf>
    <xf numFmtId="164" fontId="0" fillId="2" borderId="0" xfId="3" applyFont="1" applyFill="1" applyAlignment="1">
      <alignment horizontal="center" vertical="center"/>
    </xf>
    <xf numFmtId="164" fontId="10" fillId="2" borderId="0" xfId="3" applyFont="1" applyFill="1" applyAlignment="1">
      <alignment horizontal="center" vertical="center"/>
    </xf>
    <xf numFmtId="9" fontId="10" fillId="2" borderId="0" xfId="1" applyNumberFormat="1" applyFont="1" applyFill="1" applyBorder="1" applyAlignment="1">
      <alignment horizontal="center" vertical="center"/>
    </xf>
    <xf numFmtId="0" fontId="3" fillId="2" borderId="0" xfId="2" applyFont="1" applyFill="1" applyBorder="1"/>
    <xf numFmtId="9" fontId="11" fillId="0" borderId="1" xfId="0" applyNumberFormat="1" applyFont="1" applyFill="1" applyBorder="1" applyAlignment="1">
      <alignment horizontal="center" vertical="center" wrapText="1"/>
    </xf>
    <xf numFmtId="0" fontId="11" fillId="0" borderId="1" xfId="7" quotePrefix="1" applyFont="1" applyBorder="1" applyAlignment="1">
      <alignment horizontal="center" vertical="center" wrapText="1"/>
    </xf>
    <xf numFmtId="9" fontId="11" fillId="0" borderId="1" xfId="1" applyFont="1" applyFill="1" applyBorder="1" applyAlignment="1">
      <alignment horizontal="center" vertical="center" wrapText="1"/>
    </xf>
    <xf numFmtId="9" fontId="11" fillId="0" borderId="1" xfId="1" applyFont="1" applyBorder="1" applyAlignment="1">
      <alignment horizontal="center" vertical="center"/>
    </xf>
    <xf numFmtId="0" fontId="10" fillId="2" borderId="0" xfId="0" applyFont="1" applyFill="1" applyBorder="1" applyAlignment="1">
      <alignment horizontal="center" vertical="center"/>
    </xf>
    <xf numFmtId="0" fontId="11" fillId="2" borderId="1" xfId="0" applyFont="1" applyFill="1" applyBorder="1" applyAlignment="1" applyProtection="1">
      <alignment horizontal="left" vertical="center" wrapText="1"/>
      <protection locked="0"/>
    </xf>
    <xf numFmtId="0" fontId="11" fillId="2" borderId="1"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11" fillId="2" borderId="1" xfId="4" applyFont="1" applyFill="1" applyBorder="1" applyAlignment="1" applyProtection="1">
      <alignment horizontal="left" vertical="center"/>
      <protection locked="0"/>
    </xf>
    <xf numFmtId="0" fontId="11" fillId="2" borderId="1" xfId="4" applyFont="1" applyFill="1" applyBorder="1" applyAlignment="1" applyProtection="1">
      <alignment horizontal="left" vertical="center" wrapText="1"/>
      <protection locked="0"/>
    </xf>
    <xf numFmtId="0" fontId="11" fillId="2" borderId="1" xfId="0" applyFont="1" applyFill="1" applyBorder="1" applyAlignment="1" applyProtection="1">
      <alignment vertical="center" wrapText="1"/>
      <protection locked="0"/>
    </xf>
    <xf numFmtId="0" fontId="0" fillId="2" borderId="1" xfId="0" applyFont="1" applyFill="1" applyBorder="1" applyAlignment="1">
      <alignment horizontal="left" vertical="center"/>
    </xf>
    <xf numFmtId="0" fontId="10" fillId="6" borderId="1" xfId="0" applyFont="1" applyFill="1" applyBorder="1" applyAlignment="1">
      <alignment horizontal="center" vertical="center"/>
    </xf>
    <xf numFmtId="0" fontId="10" fillId="6" borderId="1" xfId="0" applyFont="1" applyFill="1" applyBorder="1" applyAlignment="1">
      <alignment horizontal="center" vertical="center" wrapText="1"/>
    </xf>
    <xf numFmtId="17"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9" fontId="10" fillId="2" borderId="1" xfId="0" applyNumberFormat="1" applyFont="1" applyFill="1" applyBorder="1" applyAlignment="1" applyProtection="1">
      <alignment horizontal="center" vertical="center" wrapText="1"/>
      <protection locked="0"/>
    </xf>
    <xf numFmtId="0" fontId="2" fillId="0" borderId="1" xfId="2" applyFont="1" applyBorder="1" applyAlignment="1">
      <alignment horizontal="left" vertical="center"/>
    </xf>
    <xf numFmtId="0" fontId="12" fillId="0" borderId="1" xfId="2" applyFont="1" applyBorder="1" applyAlignment="1">
      <alignment horizontal="left" vertical="center" wrapText="1"/>
    </xf>
    <xf numFmtId="0" fontId="12" fillId="0" borderId="1" xfId="2" applyFont="1" applyBorder="1" applyAlignment="1">
      <alignment horizontal="center" vertical="center"/>
    </xf>
    <xf numFmtId="0" fontId="12" fillId="0" borderId="1" xfId="2" applyFont="1" applyBorder="1" applyAlignment="1">
      <alignment vertical="top"/>
    </xf>
    <xf numFmtId="0" fontId="12" fillId="0" borderId="1" xfId="2" applyFont="1" applyBorder="1" applyAlignment="1">
      <alignment horizontal="left" vertical="center"/>
    </xf>
    <xf numFmtId="0" fontId="11" fillId="0" borderId="1"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0" fillId="0" borderId="0" xfId="0" applyFont="1" applyFill="1" applyAlignment="1">
      <alignment vertical="center"/>
    </xf>
    <xf numFmtId="0" fontId="12" fillId="0" borderId="1" xfId="2" applyFont="1" applyBorder="1" applyAlignment="1">
      <alignment vertical="top" wrapText="1"/>
    </xf>
    <xf numFmtId="0" fontId="14" fillId="2" borderId="0" xfId="0" applyFont="1" applyFill="1" applyAlignment="1">
      <alignment vertical="center"/>
    </xf>
    <xf numFmtId="0" fontId="14" fillId="0" borderId="0" xfId="0" applyFont="1" applyAlignment="1">
      <alignment vertical="center"/>
    </xf>
    <xf numFmtId="0" fontId="15" fillId="6" borderId="1" xfId="5" applyFont="1" applyFill="1" applyBorder="1" applyAlignment="1" applyProtection="1">
      <alignment horizontal="center" vertical="center" wrapText="1"/>
      <protection locked="0"/>
    </xf>
    <xf numFmtId="0" fontId="6" fillId="0" borderId="0" xfId="0" applyFont="1" applyAlignment="1">
      <alignment vertical="center"/>
    </xf>
    <xf numFmtId="0" fontId="0" fillId="0" borderId="1" xfId="0" applyFont="1" applyBorder="1" applyAlignment="1">
      <alignment horizontal="right" vertical="center"/>
    </xf>
    <xf numFmtId="0" fontId="6" fillId="0" borderId="1" xfId="0" applyFont="1" applyBorder="1" applyAlignment="1">
      <alignment horizontal="center" vertical="center"/>
    </xf>
    <xf numFmtId="0" fontId="17" fillId="2" borderId="0" xfId="0" applyFont="1" applyFill="1" applyBorder="1" applyAlignment="1"/>
    <xf numFmtId="0" fontId="0" fillId="2" borderId="1" xfId="0" applyFont="1" applyFill="1" applyBorder="1" applyAlignment="1">
      <alignment horizontal="left" vertical="center" wrapText="1"/>
    </xf>
    <xf numFmtId="14" fontId="11" fillId="0" borderId="1" xfId="7" applyNumberFormat="1" applyFont="1" applyBorder="1" applyAlignment="1">
      <alignment horizontal="center" vertical="center" wrapText="1"/>
    </xf>
    <xf numFmtId="14" fontId="11" fillId="0" borderId="1" xfId="7" quotePrefix="1" applyNumberFormat="1" applyFont="1" applyBorder="1" applyAlignment="1">
      <alignment horizontal="center" vertical="center" wrapText="1"/>
    </xf>
    <xf numFmtId="0" fontId="18" fillId="2" borderId="1" xfId="8" applyFill="1" applyBorder="1" applyAlignment="1">
      <alignment horizontal="left" vertical="center" wrapText="1"/>
    </xf>
    <xf numFmtId="0" fontId="6" fillId="10" borderId="0" xfId="0" applyFont="1" applyFill="1" applyAlignment="1">
      <alignment vertical="center"/>
    </xf>
    <xf numFmtId="9" fontId="6" fillId="10" borderId="0" xfId="0" applyNumberFormat="1" applyFont="1" applyFill="1" applyAlignment="1">
      <alignment vertical="center"/>
    </xf>
    <xf numFmtId="9" fontId="10" fillId="2" borderId="1" xfId="0" applyNumberFormat="1" applyFont="1" applyFill="1" applyBorder="1" applyAlignment="1" applyProtection="1">
      <alignment horizontal="center" vertical="center" wrapText="1"/>
      <protection locked="0"/>
    </xf>
    <xf numFmtId="0" fontId="10" fillId="2" borderId="1" xfId="0" applyFont="1" applyFill="1" applyBorder="1" applyAlignment="1" applyProtection="1">
      <alignment horizontal="left" vertical="center" wrapText="1"/>
      <protection locked="0"/>
    </xf>
    <xf numFmtId="0" fontId="10" fillId="2" borderId="5" xfId="0" applyFont="1" applyFill="1" applyBorder="1" applyAlignment="1" applyProtection="1">
      <alignment horizontal="left" vertical="center" wrapText="1"/>
      <protection locked="0"/>
    </xf>
    <xf numFmtId="0" fontId="14" fillId="2" borderId="0" xfId="0" applyFont="1" applyFill="1" applyAlignment="1"/>
    <xf numFmtId="0" fontId="14" fillId="0" borderId="0" xfId="0" applyFont="1" applyAlignment="1"/>
    <xf numFmtId="0" fontId="19" fillId="0" borderId="1" xfId="0" applyFont="1" applyBorder="1" applyAlignment="1">
      <alignment horizontal="center" vertical="center"/>
    </xf>
    <xf numFmtId="49" fontId="10" fillId="2" borderId="1" xfId="0" applyNumberFormat="1" applyFont="1" applyFill="1" applyBorder="1" applyAlignment="1" applyProtection="1">
      <alignment horizontal="center" vertical="center" wrapText="1"/>
      <protection locked="0"/>
    </xf>
    <xf numFmtId="49" fontId="10" fillId="2" borderId="1" xfId="0" applyNumberFormat="1" applyFont="1" applyFill="1" applyBorder="1" applyAlignment="1" applyProtection="1">
      <alignment horizontal="left" vertical="center" wrapText="1"/>
      <protection locked="0"/>
    </xf>
    <xf numFmtId="49" fontId="10" fillId="2" borderId="5" xfId="0" applyNumberFormat="1" applyFont="1" applyFill="1" applyBorder="1" applyAlignment="1" applyProtection="1">
      <alignment horizontal="center" vertical="center" wrapText="1"/>
      <protection locked="0"/>
    </xf>
    <xf numFmtId="49" fontId="10" fillId="2" borderId="5" xfId="0" applyNumberFormat="1" applyFont="1" applyFill="1" applyBorder="1" applyAlignment="1" applyProtection="1">
      <alignment horizontal="left" vertical="center" wrapText="1"/>
      <protection locked="0"/>
    </xf>
    <xf numFmtId="0" fontId="6" fillId="0" borderId="0" xfId="0" applyFont="1" applyAlignment="1">
      <alignment horizontal="center" vertical="center"/>
    </xf>
    <xf numFmtId="0" fontId="0" fillId="2" borderId="1" xfId="0" quotePrefix="1" applyFont="1" applyFill="1" applyBorder="1" applyAlignment="1">
      <alignment horizontal="left" vertical="center" wrapText="1"/>
    </xf>
    <xf numFmtId="0" fontId="18" fillId="2" borderId="1" xfId="8" quotePrefix="1" applyFill="1" applyBorder="1" applyAlignment="1">
      <alignment horizontal="left" vertical="center" wrapText="1"/>
    </xf>
    <xf numFmtId="0" fontId="10" fillId="9" borderId="3" xfId="0" applyFont="1" applyFill="1" applyBorder="1" applyAlignment="1">
      <alignment horizontal="center" vertical="center"/>
    </xf>
    <xf numFmtId="0" fontId="10" fillId="9" borderId="2" xfId="0" applyFont="1" applyFill="1" applyBorder="1" applyAlignment="1">
      <alignment horizontal="center" vertical="center"/>
    </xf>
    <xf numFmtId="0" fontId="10" fillId="9" borderId="4" xfId="0" applyFont="1" applyFill="1" applyBorder="1" applyAlignment="1">
      <alignment horizontal="center" vertical="center"/>
    </xf>
    <xf numFmtId="9" fontId="10" fillId="2" borderId="1" xfId="1" applyNumberFormat="1" applyFont="1" applyFill="1" applyBorder="1" applyAlignment="1">
      <alignment horizontal="center" vertical="center"/>
    </xf>
    <xf numFmtId="3" fontId="0" fillId="2" borderId="1" xfId="0" applyNumberFormat="1" applyFont="1" applyFill="1" applyBorder="1" applyAlignment="1">
      <alignment horizontal="center" vertical="center"/>
    </xf>
    <xf numFmtId="9" fontId="6" fillId="10" borderId="0" xfId="0" applyNumberFormat="1" applyFont="1" applyFill="1" applyAlignment="1">
      <alignment horizontal="center" vertical="center"/>
    </xf>
    <xf numFmtId="0" fontId="6" fillId="10" borderId="0" xfId="0" applyFont="1" applyFill="1" applyAlignment="1">
      <alignment horizontal="center" vertical="center"/>
    </xf>
    <xf numFmtId="0" fontId="15" fillId="6" borderId="3" xfId="5" applyFont="1" applyFill="1" applyBorder="1" applyAlignment="1" applyProtection="1">
      <alignment horizontal="center" wrapText="1"/>
    </xf>
    <xf numFmtId="0" fontId="15" fillId="6" borderId="2" xfId="5" applyFont="1" applyFill="1" applyBorder="1" applyAlignment="1" applyProtection="1">
      <alignment horizontal="center" wrapText="1"/>
    </xf>
    <xf numFmtId="0" fontId="15" fillId="6" borderId="4" xfId="5" applyFont="1" applyFill="1" applyBorder="1" applyAlignment="1" applyProtection="1">
      <alignment horizontal="center" wrapText="1"/>
    </xf>
    <xf numFmtId="0" fontId="15" fillId="6" borderId="1" xfId="5" applyFont="1" applyFill="1" applyBorder="1" applyAlignment="1" applyProtection="1">
      <alignment horizontal="center" vertical="center" wrapText="1"/>
    </xf>
    <xf numFmtId="0" fontId="10" fillId="2" borderId="1" xfId="0" applyFont="1" applyFill="1" applyBorder="1" applyAlignment="1" applyProtection="1">
      <alignment horizontal="left" vertical="center" wrapText="1"/>
      <protection locked="0"/>
    </xf>
    <xf numFmtId="9" fontId="10" fillId="2" borderId="1" xfId="0" applyNumberFormat="1" applyFont="1" applyFill="1" applyBorder="1" applyAlignment="1" applyProtection="1">
      <alignment horizontal="center" vertical="center" wrapText="1"/>
      <protection locked="0"/>
    </xf>
    <xf numFmtId="0" fontId="10" fillId="2" borderId="1" xfId="6" applyFont="1" applyFill="1" applyBorder="1" applyAlignment="1">
      <alignment horizontal="center" vertical="center"/>
    </xf>
    <xf numFmtId="0" fontId="10" fillId="2" borderId="1" xfId="0" applyFont="1" applyFill="1" applyBorder="1" applyAlignment="1" applyProtection="1">
      <alignment horizontal="center" vertical="center" wrapText="1"/>
      <protection locked="0"/>
    </xf>
    <xf numFmtId="0" fontId="10" fillId="9" borderId="3" xfId="6" applyFont="1" applyFill="1" applyBorder="1" applyAlignment="1">
      <alignment horizontal="center" vertical="center"/>
    </xf>
    <xf numFmtId="0" fontId="10" fillId="9" borderId="2" xfId="6" applyFont="1" applyFill="1" applyBorder="1" applyAlignment="1">
      <alignment horizontal="center" vertical="center"/>
    </xf>
    <xf numFmtId="0" fontId="10" fillId="9" borderId="4" xfId="6" applyFont="1" applyFill="1" applyBorder="1" applyAlignment="1">
      <alignment horizontal="center" vertical="center"/>
    </xf>
    <xf numFmtId="0" fontId="10" fillId="2" borderId="5" xfId="0" applyFont="1" applyFill="1" applyBorder="1" applyAlignment="1" applyProtection="1">
      <alignment horizontal="center" vertical="center" wrapText="1"/>
      <protection locked="0"/>
    </xf>
    <xf numFmtId="0" fontId="10" fillId="2" borderId="8" xfId="0" applyFont="1" applyFill="1" applyBorder="1" applyAlignment="1" applyProtection="1">
      <alignment horizontal="center" vertical="center" wrapText="1"/>
      <protection locked="0"/>
    </xf>
    <xf numFmtId="0" fontId="10" fillId="2" borderId="6" xfId="0" applyFont="1" applyFill="1" applyBorder="1" applyAlignment="1" applyProtection="1">
      <alignment horizontal="center" vertical="center" wrapText="1"/>
      <protection locked="0"/>
    </xf>
    <xf numFmtId="0" fontId="10" fillId="2" borderId="5" xfId="0" applyFont="1" applyFill="1" applyBorder="1" applyAlignment="1" applyProtection="1">
      <alignment horizontal="left" vertical="center" wrapText="1"/>
      <protection locked="0"/>
    </xf>
    <xf numFmtId="0" fontId="10" fillId="2" borderId="8" xfId="0" applyFont="1" applyFill="1" applyBorder="1" applyAlignment="1" applyProtection="1">
      <alignment horizontal="left" vertical="center" wrapText="1"/>
      <protection locked="0"/>
    </xf>
    <xf numFmtId="0" fontId="10" fillId="2" borderId="6" xfId="0" applyFont="1" applyFill="1" applyBorder="1" applyAlignment="1" applyProtection="1">
      <alignment horizontal="left" vertical="center" wrapText="1"/>
      <protection locked="0"/>
    </xf>
    <xf numFmtId="0" fontId="15" fillId="6" borderId="1" xfId="5" applyFont="1" applyFill="1" applyBorder="1" applyAlignment="1" applyProtection="1">
      <alignment horizontal="center" wrapText="1"/>
    </xf>
    <xf numFmtId="9" fontId="6" fillId="2" borderId="1" xfId="0" applyNumberFormat="1" applyFont="1" applyFill="1" applyBorder="1" applyAlignment="1">
      <alignment horizontal="center" vertical="center"/>
    </xf>
    <xf numFmtId="0" fontId="16" fillId="7" borderId="7" xfId="0" applyFont="1" applyFill="1" applyBorder="1" applyAlignment="1">
      <alignment horizontal="center" vertical="center" wrapText="1"/>
    </xf>
    <xf numFmtId="0" fontId="16" fillId="7" borderId="0"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0" xfId="0" applyFont="1" applyFill="1" applyBorder="1" applyAlignment="1">
      <alignment horizontal="center" vertical="center" wrapText="1"/>
    </xf>
    <xf numFmtId="0" fontId="6" fillId="2" borderId="1" xfId="0" applyFont="1" applyFill="1" applyBorder="1" applyAlignment="1">
      <alignment horizontal="center" vertical="center"/>
    </xf>
  </cellXfs>
  <cellStyles count="9">
    <cellStyle name="60% - Énfasis2" xfId="6" builtinId="36"/>
    <cellStyle name="60% - Énfasis6" xfId="5" builtinId="52"/>
    <cellStyle name="Bueno" xfId="4" builtinId="26"/>
    <cellStyle name="Hipervínculo" xfId="8" builtinId="8"/>
    <cellStyle name="Moneda" xfId="3" builtinId="4"/>
    <cellStyle name="Normal" xfId="0" builtinId="0"/>
    <cellStyle name="Normal 2" xfId="2"/>
    <cellStyle name="Normal 2 2" xfId="7"/>
    <cellStyle name="Porcentaje" xfId="1" builtinId="5"/>
  </cellStyles>
  <dxfs count="0"/>
  <tableStyles count="0" defaultTableStyle="TableStyleMedium2" defaultPivotStyle="PivotStyleLight16"/>
  <colors>
    <mruColors>
      <color rgb="FFD8E3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1221442</xdr:colOff>
      <xdr:row>64</xdr:row>
      <xdr:rowOff>38812</xdr:rowOff>
    </xdr:from>
    <xdr:to>
      <xdr:col>4</xdr:col>
      <xdr:colOff>2162736</xdr:colOff>
      <xdr:row>64</xdr:row>
      <xdr:rowOff>699573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89060" y="25801136"/>
          <a:ext cx="941294" cy="66076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ocs.google.com/spreadsheets/d/1UWzAkmhWaiPDap0gF_QiojhEJp6dE33f/edit?usp=sharing&amp;ouid=108162506286095573125&amp;rtpof=true&amp;sd=true" TargetMode="External"/><Relationship Id="rId13" Type="http://schemas.openxmlformats.org/officeDocument/2006/relationships/hyperlink" Target="https://drive.google.com/drive/folders/1DT-27QqlvrDijKdG4v2-bhWb2oT6G-Pv?usp=sharing" TargetMode="External"/><Relationship Id="rId18" Type="http://schemas.openxmlformats.org/officeDocument/2006/relationships/hyperlink" Target="https://drive.google.com/drive/folders/1NQETv-XQdhezuSrsOqkHz6sODUl9aJr7?usp=sharing" TargetMode="External"/><Relationship Id="rId26" Type="http://schemas.openxmlformats.org/officeDocument/2006/relationships/hyperlink" Target="https://drive.google.com/drive/folders/1klO6YCPekJTExnnejwjvSg6UhGkMAA7B?usp=sharing" TargetMode="External"/><Relationship Id="rId3" Type="http://schemas.openxmlformats.org/officeDocument/2006/relationships/hyperlink" Target="https://drive.google.com/file/d/1bTxUWWYUn2AKIINSc6o-31iXU0EWdmIB/view?usp=sharing" TargetMode="External"/><Relationship Id="rId21" Type="http://schemas.openxmlformats.org/officeDocument/2006/relationships/hyperlink" Target="https://drive.google.com/drive/folders/1yx1oAeAXKMrdedfdWTrEZQIloDjJUWCo?usp=sharing" TargetMode="External"/><Relationship Id="rId7" Type="http://schemas.openxmlformats.org/officeDocument/2006/relationships/hyperlink" Target="https://docs.google.com/spreadsheets/d/1ce-oMMqeMGKCI-XYQgLnAVekUd1TK7PP/edit?usp=sharing&amp;ouid=108162506286095573125&amp;rtpof=true&amp;sd=true" TargetMode="External"/><Relationship Id="rId12" Type="http://schemas.openxmlformats.org/officeDocument/2006/relationships/hyperlink" Target="https://docs.google.com/spreadsheets/d/1uR4ym07TrA-OzX0h_FpCHTYViqOSxHvp/edit?usp=sharing&amp;ouid=108162506286095573125&amp;rtpof=true&amp;sd=true" TargetMode="External"/><Relationship Id="rId17" Type="http://schemas.openxmlformats.org/officeDocument/2006/relationships/hyperlink" Target="https://drive.google.com/drive/folders/1NcMC2criafZR0Mn2a903Xz8-Nzc2nVui?usp=sharing" TargetMode="External"/><Relationship Id="rId25" Type="http://schemas.openxmlformats.org/officeDocument/2006/relationships/hyperlink" Target="https://drive.google.com/drive/folders/1GVJdQrrqz_H1ezorYzjNY-LAtmvaxk9M?usp=sharing" TargetMode="External"/><Relationship Id="rId2" Type="http://schemas.openxmlformats.org/officeDocument/2006/relationships/hyperlink" Target="https://drive.google.com/file/d/1bTxUWWYUn2AKIINSc6o-31iXU0EWdmIB/view?usp=sharing" TargetMode="External"/><Relationship Id="rId16" Type="http://schemas.openxmlformats.org/officeDocument/2006/relationships/hyperlink" Target="https://docs.google.com/presentation/d/1A4mQ1WfZL-sBYHDFEcYdMNbusnq_6L2I/edit?usp=sharing&amp;ouid=108162506286095573125&amp;rtpof=true&amp;sd=true" TargetMode="External"/><Relationship Id="rId20" Type="http://schemas.openxmlformats.org/officeDocument/2006/relationships/hyperlink" Target="https://drive.google.com/drive/folders/1yx1oAeAXKMrdedfdWTrEZQIloDjJUWCo?usp=sharing" TargetMode="External"/><Relationship Id="rId29" Type="http://schemas.openxmlformats.org/officeDocument/2006/relationships/drawing" Target="../drawings/drawing1.xml"/><Relationship Id="rId1" Type="http://schemas.openxmlformats.org/officeDocument/2006/relationships/hyperlink" Target="https://drive.google.com/file/d/1m8xIocHKN1ay8CGdGSjmS7Ti48CaO1k2/view?usp=sharing" TargetMode="External"/><Relationship Id="rId6" Type="http://schemas.openxmlformats.org/officeDocument/2006/relationships/hyperlink" Target="https://drive.google.com/file/d/1HXvIo9ojgG0aqsAJURvWW9algzWt_oi3/view?usp=sharing" TargetMode="External"/><Relationship Id="rId11" Type="http://schemas.openxmlformats.org/officeDocument/2006/relationships/hyperlink" Target="https://docs.google.com/spreadsheets/d/1eETkHdyWA8leN74z8CjDNDdllasHvqeS/edit?usp=sharing&amp;ouid=108162506286095573125&amp;rtpof=true&amp;sd=true" TargetMode="External"/><Relationship Id="rId24" Type="http://schemas.openxmlformats.org/officeDocument/2006/relationships/hyperlink" Target="https://drive.google.com/drive/folders/1p371OCCM5FG6BpjahgTMhcN0k69GJa1O?usp=sharing" TargetMode="External"/><Relationship Id="rId5" Type="http://schemas.openxmlformats.org/officeDocument/2006/relationships/hyperlink" Target="https://drive.google.com/drive/folders/11SvHJb2qv6KfQJRbyOKPBP1xZlC6A6aK?usp=sharing" TargetMode="External"/><Relationship Id="rId15" Type="http://schemas.openxmlformats.org/officeDocument/2006/relationships/hyperlink" Target="https://drive.google.com/drive/folders/17nQMmtVV1K_5lw0S6N2FAokh_TSXacZJ?usp=sharing" TargetMode="External"/><Relationship Id="rId23" Type="http://schemas.openxmlformats.org/officeDocument/2006/relationships/hyperlink" Target="https://drive.google.com/drive/folders/1w144QdVCmMVQ5SD0D2rkIO4BgT8Kqetk?usp=sharing" TargetMode="External"/><Relationship Id="rId28" Type="http://schemas.openxmlformats.org/officeDocument/2006/relationships/printerSettings" Target="../printerSettings/printerSettings1.bin"/><Relationship Id="rId10" Type="http://schemas.openxmlformats.org/officeDocument/2006/relationships/hyperlink" Target="https://docs.google.com/spreadsheets/d/1LQ3AA_YJzOQvEpcZTXkPG7vqRJPmSTgi/edit?usp=sharing&amp;ouid=108162506286095573125&amp;rtpof=true&amp;sd=true" TargetMode="External"/><Relationship Id="rId19" Type="http://schemas.openxmlformats.org/officeDocument/2006/relationships/hyperlink" Target="https://drive.google.com/drive/folders/1NQETv-XQdhezuSrsOqkHz6sODUl9aJr7?usp=sharing" TargetMode="External"/><Relationship Id="rId31" Type="http://schemas.openxmlformats.org/officeDocument/2006/relationships/comments" Target="../comments1.xml"/><Relationship Id="rId4" Type="http://schemas.openxmlformats.org/officeDocument/2006/relationships/hyperlink" Target="https://drive.google.com/file/d/1bTxUWWYUn2AKIINSc6o-31iXU0EWdmIB/view?usp=sharing" TargetMode="External"/><Relationship Id="rId9" Type="http://schemas.openxmlformats.org/officeDocument/2006/relationships/hyperlink" Target="https://drive.google.com/drive/folders/1OWCO417Wg7Wzf0htdhquUOmkOPCEVj-T?usp=sharing" TargetMode="External"/><Relationship Id="rId14" Type="http://schemas.openxmlformats.org/officeDocument/2006/relationships/hyperlink" Target="https://drive.google.com/file/d/1QQ1Q1joHrLMT0f9shZhsU16FEfPDDD9q/view?usp=sharing" TargetMode="External"/><Relationship Id="rId22" Type="http://schemas.openxmlformats.org/officeDocument/2006/relationships/hyperlink" Target="https://drive.google.com/drive/folders/1NcMC2criafZR0Mn2a903Xz8-Nzc2nVui?usp=sharing" TargetMode="External"/><Relationship Id="rId27" Type="http://schemas.openxmlformats.org/officeDocument/2006/relationships/hyperlink" Target="https://docs.google.com/spreadsheets/d/1yrZlcTmgR1zfhR6mS6YsevwW3nLYxZqt/edit?usp=sharing&amp;ouid=108162506286095573125&amp;rtpof=true&amp;sd=true" TargetMode="External"/><Relationship Id="rId30"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dimension ref="A2:HZ82"/>
  <sheetViews>
    <sheetView tabSelected="1" zoomScale="85" zoomScaleNormal="85" workbookViewId="0">
      <pane ySplit="5" topLeftCell="A42" activePane="bottomLeft" state="frozen"/>
      <selection pane="bottomLeft" activeCell="E48" sqref="E48"/>
    </sheetView>
  </sheetViews>
  <sheetFormatPr baseColWidth="10" defaultColWidth="0" defaultRowHeight="15"/>
  <cols>
    <col min="1" max="1" width="1.7109375" style="3" customWidth="1"/>
    <col min="2" max="2" width="22.140625" style="6" customWidth="1"/>
    <col min="3" max="3" width="56" style="6" customWidth="1"/>
    <col min="4" max="4" width="11.7109375" style="6" customWidth="1"/>
    <col min="5" max="5" width="63.28515625" style="8" customWidth="1"/>
    <col min="6" max="6" width="15.140625" style="1" hidden="1" customWidth="1"/>
    <col min="7" max="7" width="3.7109375" style="2" customWidth="1"/>
    <col min="8" max="30" width="3.7109375" style="1" customWidth="1"/>
    <col min="31" max="33" width="5.7109375" style="1" customWidth="1"/>
    <col min="34" max="34" width="64.85546875" style="5" customWidth="1"/>
    <col min="35" max="35" width="1.85546875" style="3" customWidth="1"/>
    <col min="36" max="234" width="11.42578125" style="3" hidden="1" customWidth="1"/>
    <col min="235" max="16384" width="9.140625" style="3" hidden="1"/>
  </cols>
  <sheetData>
    <row r="2" spans="1:35" ht="15.75" customHeight="1">
      <c r="B2" s="44" t="s">
        <v>93</v>
      </c>
      <c r="C2" s="45" t="s">
        <v>91</v>
      </c>
      <c r="D2" s="46">
        <v>1</v>
      </c>
      <c r="E2" s="93" t="s">
        <v>90</v>
      </c>
      <c r="F2" s="94"/>
      <c r="G2" s="94"/>
      <c r="H2" s="94"/>
      <c r="I2" s="94"/>
      <c r="J2" s="94"/>
      <c r="K2" s="94"/>
      <c r="L2" s="94"/>
      <c r="M2" s="94"/>
      <c r="N2" s="94"/>
      <c r="O2" s="94"/>
      <c r="P2" s="94"/>
      <c r="Q2" s="47"/>
      <c r="R2" s="47"/>
      <c r="S2" s="47"/>
      <c r="T2" s="47"/>
    </row>
    <row r="3" spans="1:35" ht="15.75" customHeight="1">
      <c r="C3" s="45" t="s">
        <v>92</v>
      </c>
      <c r="D3" s="46">
        <v>1</v>
      </c>
      <c r="E3" s="95" t="s">
        <v>134</v>
      </c>
      <c r="F3" s="96"/>
      <c r="G3" s="96"/>
      <c r="H3" s="96"/>
      <c r="I3" s="96"/>
      <c r="J3" s="96"/>
      <c r="K3" s="96"/>
      <c r="L3" s="96"/>
      <c r="M3" s="96"/>
      <c r="N3" s="96"/>
      <c r="O3" s="96"/>
      <c r="P3" s="96"/>
      <c r="Q3" s="47"/>
      <c r="R3" s="47"/>
      <c r="S3" s="47"/>
      <c r="T3" s="47"/>
    </row>
    <row r="5" spans="1:35" s="58" customFormat="1" ht="27.75" customHeight="1">
      <c r="A5" s="57"/>
      <c r="B5" s="77" t="s">
        <v>0</v>
      </c>
      <c r="C5" s="77" t="s">
        <v>1</v>
      </c>
      <c r="D5" s="77" t="s">
        <v>2</v>
      </c>
      <c r="E5" s="77" t="s">
        <v>3</v>
      </c>
      <c r="F5" s="77" t="s">
        <v>4</v>
      </c>
      <c r="G5" s="91" t="s">
        <v>5</v>
      </c>
      <c r="H5" s="91"/>
      <c r="I5" s="91" t="s">
        <v>6</v>
      </c>
      <c r="J5" s="91"/>
      <c r="K5" s="91" t="s">
        <v>7</v>
      </c>
      <c r="L5" s="91"/>
      <c r="M5" s="91" t="s">
        <v>8</v>
      </c>
      <c r="N5" s="91"/>
      <c r="O5" s="91" t="s">
        <v>9</v>
      </c>
      <c r="P5" s="91"/>
      <c r="Q5" s="91" t="s">
        <v>10</v>
      </c>
      <c r="R5" s="91"/>
      <c r="S5" s="91" t="s">
        <v>11</v>
      </c>
      <c r="T5" s="91"/>
      <c r="U5" s="91" t="s">
        <v>12</v>
      </c>
      <c r="V5" s="91"/>
      <c r="W5" s="91" t="s">
        <v>13</v>
      </c>
      <c r="X5" s="91"/>
      <c r="Y5" s="91" t="s">
        <v>14</v>
      </c>
      <c r="Z5" s="91"/>
      <c r="AA5" s="91" t="s">
        <v>15</v>
      </c>
      <c r="AB5" s="91"/>
      <c r="AC5" s="91" t="s">
        <v>16</v>
      </c>
      <c r="AD5" s="91"/>
      <c r="AE5" s="74" t="s">
        <v>17</v>
      </c>
      <c r="AF5" s="75"/>
      <c r="AG5" s="76"/>
      <c r="AH5" s="77" t="s">
        <v>161</v>
      </c>
      <c r="AI5" s="57"/>
    </row>
    <row r="6" spans="1:35" s="42" customFormat="1" ht="18" customHeight="1">
      <c r="A6" s="41"/>
      <c r="B6" s="77"/>
      <c r="C6" s="77"/>
      <c r="D6" s="77"/>
      <c r="E6" s="77"/>
      <c r="F6" s="77"/>
      <c r="G6" s="43" t="s">
        <v>18</v>
      </c>
      <c r="H6" s="43" t="s">
        <v>19</v>
      </c>
      <c r="I6" s="43" t="s">
        <v>18</v>
      </c>
      <c r="J6" s="43" t="s">
        <v>19</v>
      </c>
      <c r="K6" s="43" t="s">
        <v>18</v>
      </c>
      <c r="L6" s="43" t="s">
        <v>19</v>
      </c>
      <c r="M6" s="43" t="s">
        <v>18</v>
      </c>
      <c r="N6" s="43" t="s">
        <v>19</v>
      </c>
      <c r="O6" s="43" t="s">
        <v>18</v>
      </c>
      <c r="P6" s="43" t="s">
        <v>19</v>
      </c>
      <c r="Q6" s="43" t="s">
        <v>18</v>
      </c>
      <c r="R6" s="43" t="s">
        <v>19</v>
      </c>
      <c r="S6" s="43" t="s">
        <v>18</v>
      </c>
      <c r="T6" s="43" t="s">
        <v>19</v>
      </c>
      <c r="U6" s="43" t="s">
        <v>18</v>
      </c>
      <c r="V6" s="43" t="s">
        <v>19</v>
      </c>
      <c r="W6" s="43" t="s">
        <v>18</v>
      </c>
      <c r="X6" s="43" t="s">
        <v>19</v>
      </c>
      <c r="Y6" s="43" t="s">
        <v>18</v>
      </c>
      <c r="Z6" s="43" t="s">
        <v>19</v>
      </c>
      <c r="AA6" s="43" t="s">
        <v>18</v>
      </c>
      <c r="AB6" s="43" t="s">
        <v>19</v>
      </c>
      <c r="AC6" s="43" t="s">
        <v>18</v>
      </c>
      <c r="AD6" s="43" t="s">
        <v>19</v>
      </c>
      <c r="AE6" s="43" t="s">
        <v>20</v>
      </c>
      <c r="AF6" s="43" t="s">
        <v>21</v>
      </c>
      <c r="AG6" s="43" t="s">
        <v>22</v>
      </c>
      <c r="AH6" s="77"/>
      <c r="AI6" s="41"/>
    </row>
    <row r="7" spans="1:35" ht="45">
      <c r="B7" s="81" t="s">
        <v>23</v>
      </c>
      <c r="C7" s="78" t="s">
        <v>24</v>
      </c>
      <c r="D7" s="92">
        <v>1</v>
      </c>
      <c r="E7" s="19" t="s">
        <v>25</v>
      </c>
      <c r="F7" s="20" t="s">
        <v>26</v>
      </c>
      <c r="G7" s="20">
        <v>1</v>
      </c>
      <c r="H7" s="21">
        <v>1</v>
      </c>
      <c r="I7" s="20">
        <v>1</v>
      </c>
      <c r="J7" s="21">
        <v>1</v>
      </c>
      <c r="K7" s="20"/>
      <c r="L7" s="21"/>
      <c r="M7" s="20"/>
      <c r="N7" s="21"/>
      <c r="O7" s="20"/>
      <c r="P7" s="21"/>
      <c r="Q7" s="20"/>
      <c r="R7" s="21"/>
      <c r="S7" s="20"/>
      <c r="T7" s="21"/>
      <c r="U7" s="20"/>
      <c r="V7" s="21"/>
      <c r="W7" s="20"/>
      <c r="X7" s="21"/>
      <c r="Y7" s="20"/>
      <c r="Z7" s="21"/>
      <c r="AA7" s="20"/>
      <c r="AB7" s="21"/>
      <c r="AC7" s="20"/>
      <c r="AD7" s="21"/>
      <c r="AE7" s="20" t="s">
        <v>37</v>
      </c>
      <c r="AF7" s="20" t="s">
        <v>37</v>
      </c>
      <c r="AG7" s="20" t="s">
        <v>37</v>
      </c>
      <c r="AH7" s="51" t="s">
        <v>167</v>
      </c>
    </row>
    <row r="8" spans="1:35" ht="45">
      <c r="B8" s="81"/>
      <c r="C8" s="78"/>
      <c r="D8" s="92"/>
      <c r="E8" s="19" t="s">
        <v>27</v>
      </c>
      <c r="F8" s="20" t="s">
        <v>28</v>
      </c>
      <c r="G8" s="20">
        <v>1</v>
      </c>
      <c r="H8" s="21">
        <v>1</v>
      </c>
      <c r="I8" s="20"/>
      <c r="J8" s="20"/>
      <c r="K8" s="20"/>
      <c r="L8" s="21"/>
      <c r="M8" s="20"/>
      <c r="N8" s="21"/>
      <c r="O8" s="20"/>
      <c r="P8" s="21"/>
      <c r="Q8" s="20"/>
      <c r="R8" s="20"/>
      <c r="S8" s="20">
        <v>1</v>
      </c>
      <c r="T8" s="21"/>
      <c r="U8" s="20"/>
      <c r="V8" s="21"/>
      <c r="W8" s="20"/>
      <c r="X8" s="21"/>
      <c r="Y8" s="20"/>
      <c r="Z8" s="21"/>
      <c r="AA8" s="20">
        <v>1</v>
      </c>
      <c r="AB8" s="21"/>
      <c r="AC8" s="20"/>
      <c r="AD8" s="21"/>
      <c r="AE8" s="20" t="s">
        <v>37</v>
      </c>
      <c r="AF8" s="20" t="s">
        <v>37</v>
      </c>
      <c r="AG8" s="20" t="s">
        <v>37</v>
      </c>
      <c r="AH8" s="51" t="s">
        <v>163</v>
      </c>
    </row>
    <row r="9" spans="1:35" ht="52.5" customHeight="1">
      <c r="B9" s="81"/>
      <c r="C9" s="78"/>
      <c r="D9" s="92"/>
      <c r="E9" s="19" t="s">
        <v>29</v>
      </c>
      <c r="F9" s="20" t="s">
        <v>30</v>
      </c>
      <c r="G9" s="20">
        <v>1</v>
      </c>
      <c r="H9" s="21">
        <v>1</v>
      </c>
      <c r="I9" s="20"/>
      <c r="J9" s="21"/>
      <c r="K9" s="20"/>
      <c r="L9" s="21"/>
      <c r="M9" s="20"/>
      <c r="N9" s="21"/>
      <c r="O9" s="20"/>
      <c r="P9" s="21"/>
      <c r="Q9" s="20"/>
      <c r="R9" s="21"/>
      <c r="S9" s="20">
        <v>1</v>
      </c>
      <c r="T9" s="21"/>
      <c r="U9" s="20"/>
      <c r="V9" s="21"/>
      <c r="W9" s="20"/>
      <c r="X9" s="21"/>
      <c r="Y9" s="20"/>
      <c r="Z9" s="21"/>
      <c r="AA9" s="20">
        <v>1</v>
      </c>
      <c r="AB9" s="21"/>
      <c r="AC9" s="20"/>
      <c r="AD9" s="21"/>
      <c r="AE9" s="20" t="s">
        <v>37</v>
      </c>
      <c r="AF9" s="20" t="s">
        <v>37</v>
      </c>
      <c r="AG9" s="20" t="s">
        <v>37</v>
      </c>
      <c r="AH9" s="51" t="s">
        <v>164</v>
      </c>
    </row>
    <row r="10" spans="1:35" ht="48.75" customHeight="1">
      <c r="B10" s="81"/>
      <c r="C10" s="78"/>
      <c r="D10" s="92"/>
      <c r="E10" s="19" t="s">
        <v>31</v>
      </c>
      <c r="F10" s="20" t="s">
        <v>30</v>
      </c>
      <c r="G10" s="20">
        <v>1</v>
      </c>
      <c r="H10" s="21">
        <v>1</v>
      </c>
      <c r="I10" s="20"/>
      <c r="J10" s="21"/>
      <c r="K10" s="20"/>
      <c r="L10" s="21"/>
      <c r="M10" s="20"/>
      <c r="N10" s="21"/>
      <c r="O10" s="20"/>
      <c r="P10" s="21"/>
      <c r="Q10" s="20"/>
      <c r="R10" s="21"/>
      <c r="S10" s="20">
        <v>1</v>
      </c>
      <c r="T10" s="21"/>
      <c r="U10" s="20"/>
      <c r="V10" s="21"/>
      <c r="W10" s="20"/>
      <c r="X10" s="21"/>
      <c r="Y10" s="20"/>
      <c r="Z10" s="21"/>
      <c r="AA10" s="20">
        <v>1</v>
      </c>
      <c r="AB10" s="21"/>
      <c r="AC10" s="20"/>
      <c r="AD10" s="21"/>
      <c r="AE10" s="20" t="s">
        <v>37</v>
      </c>
      <c r="AF10" s="20" t="s">
        <v>37</v>
      </c>
      <c r="AG10" s="20" t="s">
        <v>37</v>
      </c>
      <c r="AH10" s="51" t="s">
        <v>165</v>
      </c>
    </row>
    <row r="11" spans="1:35" ht="61.5" customHeight="1">
      <c r="B11" s="81"/>
      <c r="C11" s="78"/>
      <c r="D11" s="92"/>
      <c r="E11" s="19" t="s">
        <v>112</v>
      </c>
      <c r="F11" s="20" t="s">
        <v>26</v>
      </c>
      <c r="G11" s="20"/>
      <c r="H11" s="21"/>
      <c r="I11" s="20">
        <v>1</v>
      </c>
      <c r="J11" s="21">
        <v>1</v>
      </c>
      <c r="K11" s="20">
        <v>1</v>
      </c>
      <c r="L11" s="21">
        <v>1</v>
      </c>
      <c r="M11" s="20"/>
      <c r="N11" s="21"/>
      <c r="O11" s="20">
        <v>1</v>
      </c>
      <c r="P11" s="21"/>
      <c r="Q11" s="20"/>
      <c r="R11" s="21"/>
      <c r="S11" s="20">
        <v>1</v>
      </c>
      <c r="T11" s="21"/>
      <c r="U11" s="20"/>
      <c r="V11" s="21"/>
      <c r="W11" s="20">
        <v>1</v>
      </c>
      <c r="X11" s="21"/>
      <c r="Y11" s="20"/>
      <c r="Z11" s="21"/>
      <c r="AA11" s="20">
        <v>1</v>
      </c>
      <c r="AB11" s="21"/>
      <c r="AC11" s="20"/>
      <c r="AD11" s="21"/>
      <c r="AE11" s="20" t="s">
        <v>37</v>
      </c>
      <c r="AF11" s="20"/>
      <c r="AG11" s="20" t="s">
        <v>37</v>
      </c>
      <c r="AH11" s="51" t="s">
        <v>166</v>
      </c>
    </row>
    <row r="12" spans="1:35" ht="62.25" customHeight="1">
      <c r="B12" s="81"/>
      <c r="C12" s="78"/>
      <c r="D12" s="92"/>
      <c r="E12" s="19" t="s">
        <v>32</v>
      </c>
      <c r="F12" s="20" t="s">
        <v>26</v>
      </c>
      <c r="G12" s="20"/>
      <c r="H12" s="21"/>
      <c r="I12" s="20">
        <v>1</v>
      </c>
      <c r="J12" s="21">
        <v>1</v>
      </c>
      <c r="K12" s="20">
        <v>1</v>
      </c>
      <c r="L12" s="21">
        <v>1</v>
      </c>
      <c r="M12" s="20"/>
      <c r="N12" s="21"/>
      <c r="O12" s="20"/>
      <c r="P12" s="21"/>
      <c r="Q12" s="20"/>
      <c r="R12" s="21"/>
      <c r="S12" s="20"/>
      <c r="T12" s="21"/>
      <c r="U12" s="20"/>
      <c r="V12" s="21"/>
      <c r="W12" s="20"/>
      <c r="X12" s="21"/>
      <c r="Y12" s="20"/>
      <c r="Z12" s="21"/>
      <c r="AA12" s="20"/>
      <c r="AB12" s="21"/>
      <c r="AC12" s="20"/>
      <c r="AD12" s="21"/>
      <c r="AE12" s="20" t="s">
        <v>37</v>
      </c>
      <c r="AF12" s="20"/>
      <c r="AG12" s="20" t="s">
        <v>37</v>
      </c>
      <c r="AH12" s="51" t="s">
        <v>162</v>
      </c>
    </row>
    <row r="13" spans="1:35" ht="48.75" customHeight="1">
      <c r="B13" s="81"/>
      <c r="C13" s="78"/>
      <c r="D13" s="92"/>
      <c r="E13" s="19" t="s">
        <v>33</v>
      </c>
      <c r="F13" s="20" t="s">
        <v>34</v>
      </c>
      <c r="G13" s="20"/>
      <c r="H13" s="21"/>
      <c r="I13" s="20"/>
      <c r="J13" s="21"/>
      <c r="K13" s="20"/>
      <c r="L13" s="21"/>
      <c r="M13" s="20"/>
      <c r="N13" s="21"/>
      <c r="O13" s="20"/>
      <c r="P13" s="21"/>
      <c r="Q13" s="20"/>
      <c r="R13" s="21"/>
      <c r="S13" s="20"/>
      <c r="T13" s="21"/>
      <c r="U13" s="20"/>
      <c r="V13" s="21"/>
      <c r="W13" s="20">
        <v>1</v>
      </c>
      <c r="X13" s="21"/>
      <c r="Y13" s="20">
        <v>1</v>
      </c>
      <c r="Z13" s="21"/>
      <c r="AA13" s="20">
        <v>1</v>
      </c>
      <c r="AB13" s="21"/>
      <c r="AC13" s="20">
        <v>1</v>
      </c>
      <c r="AD13" s="21"/>
      <c r="AE13" s="20" t="s">
        <v>37</v>
      </c>
      <c r="AF13" s="20"/>
      <c r="AG13" s="20" t="s">
        <v>37</v>
      </c>
      <c r="AH13" s="65" t="s">
        <v>168</v>
      </c>
    </row>
    <row r="14" spans="1:35" ht="46.5" customHeight="1">
      <c r="B14" s="81"/>
      <c r="C14" s="78"/>
      <c r="D14" s="92"/>
      <c r="E14" s="19" t="s">
        <v>35</v>
      </c>
      <c r="F14" s="20" t="s">
        <v>26</v>
      </c>
      <c r="G14" s="20"/>
      <c r="H14" s="21"/>
      <c r="I14" s="20">
        <v>1</v>
      </c>
      <c r="J14" s="21">
        <v>1</v>
      </c>
      <c r="K14" s="20">
        <v>1</v>
      </c>
      <c r="L14" s="21">
        <v>1</v>
      </c>
      <c r="M14" s="20"/>
      <c r="N14" s="21"/>
      <c r="O14" s="20"/>
      <c r="P14" s="21"/>
      <c r="Q14" s="20"/>
      <c r="R14" s="21"/>
      <c r="S14" s="20"/>
      <c r="T14" s="21"/>
      <c r="U14" s="20"/>
      <c r="V14" s="21"/>
      <c r="W14" s="20"/>
      <c r="X14" s="21"/>
      <c r="Y14" s="20"/>
      <c r="Z14" s="21"/>
      <c r="AA14" s="20"/>
      <c r="AB14" s="21"/>
      <c r="AC14" s="20"/>
      <c r="AD14" s="21"/>
      <c r="AE14" s="20" t="s">
        <v>37</v>
      </c>
      <c r="AF14" s="20"/>
      <c r="AG14" s="20" t="s">
        <v>37</v>
      </c>
      <c r="AH14" s="51" t="s">
        <v>169</v>
      </c>
    </row>
    <row r="15" spans="1:35" ht="30.75" customHeight="1">
      <c r="B15" s="81"/>
      <c r="C15" s="78"/>
      <c r="D15" s="92"/>
      <c r="E15" s="19" t="s">
        <v>36</v>
      </c>
      <c r="F15" s="20" t="s">
        <v>26</v>
      </c>
      <c r="G15" s="20">
        <v>1</v>
      </c>
      <c r="H15" s="21">
        <v>1</v>
      </c>
      <c r="I15" s="20">
        <v>1</v>
      </c>
      <c r="J15" s="21">
        <v>1</v>
      </c>
      <c r="K15" s="20">
        <v>1</v>
      </c>
      <c r="L15" s="21">
        <v>1</v>
      </c>
      <c r="M15" s="20">
        <v>1</v>
      </c>
      <c r="N15" s="21">
        <v>1</v>
      </c>
      <c r="O15" s="20">
        <v>1</v>
      </c>
      <c r="P15" s="21"/>
      <c r="Q15" s="20">
        <v>1</v>
      </c>
      <c r="R15" s="21"/>
      <c r="S15" s="20">
        <v>1</v>
      </c>
      <c r="T15" s="21"/>
      <c r="U15" s="20">
        <v>1</v>
      </c>
      <c r="V15" s="21"/>
      <c r="W15" s="20">
        <v>1</v>
      </c>
      <c r="X15" s="21"/>
      <c r="Y15" s="20">
        <v>1</v>
      </c>
      <c r="Z15" s="21"/>
      <c r="AA15" s="20">
        <v>1</v>
      </c>
      <c r="AB15" s="21"/>
      <c r="AC15" s="20">
        <v>1</v>
      </c>
      <c r="AD15" s="21"/>
      <c r="AE15" s="20" t="s">
        <v>37</v>
      </c>
      <c r="AF15" s="20"/>
      <c r="AG15" s="20" t="s">
        <v>37</v>
      </c>
      <c r="AH15" s="51" t="s">
        <v>170</v>
      </c>
    </row>
    <row r="16" spans="1:35" ht="46.5" customHeight="1">
      <c r="B16" s="81" t="s">
        <v>38</v>
      </c>
      <c r="C16" s="78" t="s">
        <v>39</v>
      </c>
      <c r="D16" s="92">
        <v>1</v>
      </c>
      <c r="E16" s="19" t="s">
        <v>94</v>
      </c>
      <c r="F16" s="20"/>
      <c r="G16" s="20"/>
      <c r="H16" s="21"/>
      <c r="I16" s="20"/>
      <c r="J16" s="21"/>
      <c r="K16" s="20"/>
      <c r="L16" s="21"/>
      <c r="M16" s="20"/>
      <c r="N16" s="21"/>
      <c r="O16" s="20"/>
      <c r="P16" s="21"/>
      <c r="Q16" s="20"/>
      <c r="R16" s="21"/>
      <c r="S16" s="20"/>
      <c r="T16" s="21"/>
      <c r="U16" s="20">
        <v>1</v>
      </c>
      <c r="V16" s="21"/>
      <c r="W16" s="20">
        <v>1</v>
      </c>
      <c r="X16" s="21"/>
      <c r="Y16" s="20">
        <v>1</v>
      </c>
      <c r="Z16" s="21"/>
      <c r="AA16" s="20">
        <v>1</v>
      </c>
      <c r="AB16" s="21"/>
      <c r="AC16" s="20">
        <v>1</v>
      </c>
      <c r="AD16" s="21"/>
      <c r="AE16" s="20" t="s">
        <v>37</v>
      </c>
      <c r="AF16" s="20"/>
      <c r="AG16" s="20" t="s">
        <v>37</v>
      </c>
      <c r="AH16" s="65" t="s">
        <v>168</v>
      </c>
    </row>
    <row r="17" spans="2:34" ht="62.25" customHeight="1">
      <c r="B17" s="81"/>
      <c r="C17" s="78"/>
      <c r="D17" s="92"/>
      <c r="E17" s="19" t="s">
        <v>100</v>
      </c>
      <c r="F17" s="20" t="s">
        <v>26</v>
      </c>
      <c r="G17" s="20"/>
      <c r="H17" s="21"/>
      <c r="I17" s="20"/>
      <c r="J17" s="21"/>
      <c r="K17" s="20"/>
      <c r="L17" s="21"/>
      <c r="M17" s="20"/>
      <c r="N17" s="21"/>
      <c r="O17" s="20"/>
      <c r="P17" s="21"/>
      <c r="Q17" s="20"/>
      <c r="R17" s="21"/>
      <c r="S17" s="20"/>
      <c r="T17" s="21"/>
      <c r="U17" s="20"/>
      <c r="V17" s="21"/>
      <c r="W17" s="20"/>
      <c r="X17" s="21"/>
      <c r="Y17" s="20">
        <v>1</v>
      </c>
      <c r="Z17" s="21"/>
      <c r="AA17" s="20">
        <v>1</v>
      </c>
      <c r="AB17" s="21"/>
      <c r="AC17" s="20">
        <v>1</v>
      </c>
      <c r="AD17" s="21"/>
      <c r="AE17" s="20" t="s">
        <v>37</v>
      </c>
      <c r="AF17" s="20"/>
      <c r="AG17" s="20" t="s">
        <v>37</v>
      </c>
      <c r="AH17" s="65" t="s">
        <v>168</v>
      </c>
    </row>
    <row r="18" spans="2:34" ht="40.5" customHeight="1">
      <c r="B18" s="81"/>
      <c r="C18" s="78"/>
      <c r="D18" s="92"/>
      <c r="E18" s="22" t="s">
        <v>115</v>
      </c>
      <c r="F18" s="20" t="s">
        <v>26</v>
      </c>
      <c r="G18" s="20">
        <v>1</v>
      </c>
      <c r="H18" s="21">
        <v>1</v>
      </c>
      <c r="I18" s="20">
        <v>1</v>
      </c>
      <c r="J18" s="21">
        <v>1</v>
      </c>
      <c r="K18" s="20">
        <v>1</v>
      </c>
      <c r="L18" s="21">
        <v>1</v>
      </c>
      <c r="M18" s="20">
        <v>1</v>
      </c>
      <c r="N18" s="21">
        <v>1</v>
      </c>
      <c r="O18" s="20">
        <v>1</v>
      </c>
      <c r="P18" s="21"/>
      <c r="Q18" s="20">
        <v>1</v>
      </c>
      <c r="R18" s="21"/>
      <c r="S18" s="20">
        <v>1</v>
      </c>
      <c r="T18" s="21"/>
      <c r="U18" s="20">
        <v>1</v>
      </c>
      <c r="V18" s="21"/>
      <c r="W18" s="20">
        <v>1</v>
      </c>
      <c r="X18" s="21"/>
      <c r="Y18" s="20">
        <v>1</v>
      </c>
      <c r="Z18" s="21"/>
      <c r="AA18" s="20">
        <v>1</v>
      </c>
      <c r="AB18" s="21"/>
      <c r="AC18" s="20">
        <v>1</v>
      </c>
      <c r="AD18" s="21"/>
      <c r="AE18" s="20" t="s">
        <v>37</v>
      </c>
      <c r="AF18" s="20"/>
      <c r="AG18" s="20" t="s">
        <v>37</v>
      </c>
      <c r="AH18" s="51" t="s">
        <v>172</v>
      </c>
    </row>
    <row r="19" spans="2:34" ht="40.5" customHeight="1">
      <c r="B19" s="81"/>
      <c r="C19" s="78"/>
      <c r="D19" s="92"/>
      <c r="E19" s="22" t="s">
        <v>116</v>
      </c>
      <c r="F19" s="20" t="s">
        <v>26</v>
      </c>
      <c r="G19" s="20">
        <v>1</v>
      </c>
      <c r="H19" s="21">
        <v>1</v>
      </c>
      <c r="I19" s="20">
        <v>1</v>
      </c>
      <c r="J19" s="21">
        <v>1</v>
      </c>
      <c r="K19" s="20">
        <v>1</v>
      </c>
      <c r="L19" s="21">
        <v>1</v>
      </c>
      <c r="M19" s="20">
        <v>1</v>
      </c>
      <c r="N19" s="21">
        <v>1</v>
      </c>
      <c r="O19" s="20">
        <v>1</v>
      </c>
      <c r="P19" s="21"/>
      <c r="Q19" s="20">
        <v>1</v>
      </c>
      <c r="R19" s="21"/>
      <c r="S19" s="20">
        <v>1</v>
      </c>
      <c r="T19" s="21"/>
      <c r="U19" s="20">
        <v>1</v>
      </c>
      <c r="V19" s="21"/>
      <c r="W19" s="20">
        <v>1</v>
      </c>
      <c r="X19" s="21"/>
      <c r="Y19" s="20">
        <v>1</v>
      </c>
      <c r="Z19" s="21"/>
      <c r="AA19" s="20">
        <v>1</v>
      </c>
      <c r="AB19" s="21"/>
      <c r="AC19" s="20">
        <v>1</v>
      </c>
      <c r="AD19" s="21"/>
      <c r="AE19" s="20" t="s">
        <v>37</v>
      </c>
      <c r="AF19" s="20"/>
      <c r="AG19" s="20" t="s">
        <v>37</v>
      </c>
      <c r="AH19" s="51" t="s">
        <v>171</v>
      </c>
    </row>
    <row r="20" spans="2:34" ht="48.75" customHeight="1">
      <c r="B20" s="81" t="s">
        <v>40</v>
      </c>
      <c r="C20" s="78" t="s">
        <v>97</v>
      </c>
      <c r="D20" s="92">
        <v>1</v>
      </c>
      <c r="E20" s="23" t="s">
        <v>41</v>
      </c>
      <c r="F20" s="20" t="s">
        <v>26</v>
      </c>
      <c r="G20" s="20">
        <v>1</v>
      </c>
      <c r="H20" s="21">
        <v>1</v>
      </c>
      <c r="I20" s="20">
        <v>1</v>
      </c>
      <c r="J20" s="21">
        <v>1</v>
      </c>
      <c r="K20" s="20">
        <v>1</v>
      </c>
      <c r="L20" s="21">
        <v>1</v>
      </c>
      <c r="M20" s="20"/>
      <c r="N20" s="21"/>
      <c r="O20" s="20"/>
      <c r="P20" s="21"/>
      <c r="Q20" s="20"/>
      <c r="R20" s="21"/>
      <c r="S20" s="20"/>
      <c r="T20" s="21"/>
      <c r="U20" s="20"/>
      <c r="V20" s="21"/>
      <c r="W20" s="20"/>
      <c r="X20" s="21"/>
      <c r="Y20" s="20"/>
      <c r="Z20" s="21"/>
      <c r="AA20" s="20"/>
      <c r="AB20" s="21"/>
      <c r="AC20" s="20"/>
      <c r="AD20" s="21"/>
      <c r="AE20" s="20" t="s">
        <v>37</v>
      </c>
      <c r="AF20" s="20" t="s">
        <v>37</v>
      </c>
      <c r="AG20" s="20" t="s">
        <v>37</v>
      </c>
      <c r="AH20" s="51" t="s">
        <v>173</v>
      </c>
    </row>
    <row r="21" spans="2:34" ht="33" customHeight="1">
      <c r="B21" s="81"/>
      <c r="C21" s="78"/>
      <c r="D21" s="92"/>
      <c r="E21" s="22" t="s">
        <v>96</v>
      </c>
      <c r="F21" s="20" t="s">
        <v>26</v>
      </c>
      <c r="G21" s="20"/>
      <c r="H21" s="21"/>
      <c r="I21" s="20">
        <v>1</v>
      </c>
      <c r="J21" s="21">
        <v>1</v>
      </c>
      <c r="K21" s="20">
        <v>1</v>
      </c>
      <c r="L21" s="21">
        <v>1</v>
      </c>
      <c r="M21" s="20"/>
      <c r="N21" s="21"/>
      <c r="O21" s="20"/>
      <c r="P21" s="21"/>
      <c r="Q21" s="20"/>
      <c r="R21" s="21"/>
      <c r="S21" s="20"/>
      <c r="T21" s="21"/>
      <c r="U21" s="20"/>
      <c r="V21" s="21"/>
      <c r="W21" s="20"/>
      <c r="X21" s="21"/>
      <c r="Y21" s="20"/>
      <c r="Z21" s="21"/>
      <c r="AA21" s="20"/>
      <c r="AB21" s="21"/>
      <c r="AC21" s="20"/>
      <c r="AD21" s="21"/>
      <c r="AE21" s="20" t="s">
        <v>37</v>
      </c>
      <c r="AF21" s="20"/>
      <c r="AG21" s="20" t="s">
        <v>37</v>
      </c>
      <c r="AH21" s="51" t="s">
        <v>176</v>
      </c>
    </row>
    <row r="22" spans="2:34" ht="33" customHeight="1">
      <c r="B22" s="81"/>
      <c r="C22" s="78"/>
      <c r="D22" s="97"/>
      <c r="E22" s="22" t="s">
        <v>95</v>
      </c>
      <c r="F22" s="20" t="s">
        <v>26</v>
      </c>
      <c r="G22" s="20"/>
      <c r="H22" s="21"/>
      <c r="I22" s="20">
        <v>1</v>
      </c>
      <c r="J22" s="21">
        <v>1</v>
      </c>
      <c r="K22" s="20">
        <v>1</v>
      </c>
      <c r="L22" s="21">
        <v>1</v>
      </c>
      <c r="M22" s="20">
        <v>1</v>
      </c>
      <c r="N22" s="21">
        <v>1</v>
      </c>
      <c r="O22" s="20"/>
      <c r="P22" s="21"/>
      <c r="Q22" s="20"/>
      <c r="R22" s="21"/>
      <c r="S22" s="20"/>
      <c r="T22" s="21"/>
      <c r="U22" s="20"/>
      <c r="V22" s="21"/>
      <c r="W22" s="20"/>
      <c r="X22" s="21"/>
      <c r="Y22" s="20"/>
      <c r="Z22" s="21"/>
      <c r="AA22" s="20"/>
      <c r="AB22" s="21"/>
      <c r="AC22" s="20"/>
      <c r="AD22" s="21"/>
      <c r="AE22" s="20" t="s">
        <v>37</v>
      </c>
      <c r="AF22" s="20"/>
      <c r="AG22" s="20" t="s">
        <v>37</v>
      </c>
      <c r="AH22" s="65" t="s">
        <v>175</v>
      </c>
    </row>
    <row r="23" spans="2:34" ht="45.75" customHeight="1">
      <c r="B23" s="81" t="s">
        <v>42</v>
      </c>
      <c r="C23" s="78" t="s">
        <v>143</v>
      </c>
      <c r="D23" s="92">
        <v>1</v>
      </c>
      <c r="E23" s="19" t="s">
        <v>43</v>
      </c>
      <c r="F23" s="20" t="s">
        <v>26</v>
      </c>
      <c r="G23" s="20"/>
      <c r="H23" s="21"/>
      <c r="I23" s="20">
        <v>1</v>
      </c>
      <c r="J23" s="21">
        <v>1</v>
      </c>
      <c r="K23" s="20">
        <v>1</v>
      </c>
      <c r="L23" s="21">
        <v>1</v>
      </c>
      <c r="M23" s="20"/>
      <c r="N23" s="21"/>
      <c r="O23" s="20"/>
      <c r="P23" s="21"/>
      <c r="Q23" s="20"/>
      <c r="R23" s="21"/>
      <c r="S23" s="20"/>
      <c r="T23" s="21"/>
      <c r="U23" s="20"/>
      <c r="V23" s="21"/>
      <c r="W23" s="20"/>
      <c r="X23" s="21"/>
      <c r="Y23" s="20"/>
      <c r="Z23" s="21"/>
      <c r="AA23" s="20"/>
      <c r="AB23" s="21"/>
      <c r="AC23" s="20"/>
      <c r="AD23" s="21"/>
      <c r="AE23" s="20" t="s">
        <v>37</v>
      </c>
      <c r="AF23" s="20"/>
      <c r="AG23" s="20" t="s">
        <v>37</v>
      </c>
      <c r="AH23" s="51" t="s">
        <v>174</v>
      </c>
    </row>
    <row r="24" spans="2:34" ht="33" customHeight="1">
      <c r="B24" s="81"/>
      <c r="C24" s="78"/>
      <c r="D24" s="92"/>
      <c r="E24" s="19" t="s">
        <v>44</v>
      </c>
      <c r="F24" s="20" t="s">
        <v>26</v>
      </c>
      <c r="G24" s="20"/>
      <c r="H24" s="21"/>
      <c r="I24" s="20"/>
      <c r="J24" s="21"/>
      <c r="K24" s="20"/>
      <c r="L24" s="21"/>
      <c r="M24" s="20"/>
      <c r="N24" s="21"/>
      <c r="O24" s="20"/>
      <c r="P24" s="21"/>
      <c r="Q24" s="20"/>
      <c r="R24" s="21"/>
      <c r="S24" s="20"/>
      <c r="T24" s="21"/>
      <c r="U24" s="20"/>
      <c r="V24" s="21"/>
      <c r="W24" s="20"/>
      <c r="X24" s="21"/>
      <c r="Y24" s="20"/>
      <c r="Z24" s="21"/>
      <c r="AA24" s="20">
        <v>1</v>
      </c>
      <c r="AB24" s="21"/>
      <c r="AC24" s="20">
        <v>1</v>
      </c>
      <c r="AD24" s="21"/>
      <c r="AE24" s="20" t="s">
        <v>37</v>
      </c>
      <c r="AF24" s="20"/>
      <c r="AG24" s="20" t="s">
        <v>37</v>
      </c>
      <c r="AH24" s="65" t="s">
        <v>168</v>
      </c>
    </row>
    <row r="25" spans="2:34" ht="49.5" customHeight="1">
      <c r="B25" s="81"/>
      <c r="C25" s="78"/>
      <c r="D25" s="92"/>
      <c r="E25" s="19" t="s">
        <v>118</v>
      </c>
      <c r="F25" s="20"/>
      <c r="G25" s="20"/>
      <c r="H25" s="21"/>
      <c r="I25" s="20">
        <v>1</v>
      </c>
      <c r="J25" s="21">
        <v>1</v>
      </c>
      <c r="K25" s="20">
        <v>1</v>
      </c>
      <c r="L25" s="21">
        <v>1</v>
      </c>
      <c r="M25" s="20">
        <v>1</v>
      </c>
      <c r="N25" s="21">
        <v>1</v>
      </c>
      <c r="O25" s="20"/>
      <c r="P25" s="21"/>
      <c r="Q25" s="20"/>
      <c r="R25" s="21"/>
      <c r="S25" s="20"/>
      <c r="T25" s="21"/>
      <c r="U25" s="20"/>
      <c r="V25" s="21"/>
      <c r="W25" s="20"/>
      <c r="X25" s="21"/>
      <c r="Y25" s="20"/>
      <c r="Z25" s="21"/>
      <c r="AA25" s="20"/>
      <c r="AB25" s="21"/>
      <c r="AC25" s="20"/>
      <c r="AD25" s="21"/>
      <c r="AE25" s="20" t="s">
        <v>37</v>
      </c>
      <c r="AF25" s="20"/>
      <c r="AG25" s="20" t="s">
        <v>37</v>
      </c>
      <c r="AH25" s="51" t="s">
        <v>177</v>
      </c>
    </row>
    <row r="26" spans="2:34" ht="33" customHeight="1">
      <c r="B26" s="81"/>
      <c r="C26" s="78"/>
      <c r="D26" s="92"/>
      <c r="E26" s="19" t="s">
        <v>119</v>
      </c>
      <c r="F26" s="20" t="s">
        <v>26</v>
      </c>
      <c r="G26" s="20"/>
      <c r="H26" s="21"/>
      <c r="I26" s="20"/>
      <c r="J26" s="21"/>
      <c r="K26" s="20"/>
      <c r="L26" s="21"/>
      <c r="M26" s="20"/>
      <c r="N26" s="21"/>
      <c r="O26" s="20"/>
      <c r="P26" s="21"/>
      <c r="Q26" s="20">
        <v>1</v>
      </c>
      <c r="R26" s="21"/>
      <c r="S26" s="20"/>
      <c r="T26" s="21"/>
      <c r="U26" s="20">
        <v>1</v>
      </c>
      <c r="V26" s="21"/>
      <c r="W26" s="20"/>
      <c r="X26" s="21"/>
      <c r="Y26" s="20">
        <v>1</v>
      </c>
      <c r="Z26" s="21"/>
      <c r="AA26" s="20">
        <v>1</v>
      </c>
      <c r="AB26" s="21"/>
      <c r="AC26" s="20"/>
      <c r="AD26" s="21"/>
      <c r="AE26" s="20" t="s">
        <v>37</v>
      </c>
      <c r="AF26" s="20" t="s">
        <v>37</v>
      </c>
      <c r="AG26" s="20" t="s">
        <v>37</v>
      </c>
      <c r="AH26" s="65" t="s">
        <v>168</v>
      </c>
    </row>
    <row r="27" spans="2:34" ht="33" customHeight="1">
      <c r="B27" s="81"/>
      <c r="C27" s="78"/>
      <c r="D27" s="92"/>
      <c r="E27" s="19" t="s">
        <v>121</v>
      </c>
      <c r="F27" s="20"/>
      <c r="G27" s="20"/>
      <c r="H27" s="21"/>
      <c r="I27" s="20"/>
      <c r="J27" s="21"/>
      <c r="K27" s="20">
        <v>1</v>
      </c>
      <c r="L27" s="21">
        <v>1</v>
      </c>
      <c r="M27" s="20"/>
      <c r="N27" s="21"/>
      <c r="O27" s="20"/>
      <c r="P27" s="21"/>
      <c r="Q27" s="20">
        <v>1</v>
      </c>
      <c r="R27" s="21"/>
      <c r="S27" s="20"/>
      <c r="T27" s="21"/>
      <c r="U27" s="20"/>
      <c r="V27" s="21"/>
      <c r="W27" s="20">
        <v>1</v>
      </c>
      <c r="X27" s="21"/>
      <c r="Y27" s="20"/>
      <c r="Z27" s="21"/>
      <c r="AA27" s="20"/>
      <c r="AB27" s="21"/>
      <c r="AC27" s="20"/>
      <c r="AD27" s="21"/>
      <c r="AE27" s="20" t="s">
        <v>37</v>
      </c>
      <c r="AF27" s="20" t="s">
        <v>37</v>
      </c>
      <c r="AG27" s="20" t="s">
        <v>37</v>
      </c>
      <c r="AH27" s="51" t="s">
        <v>180</v>
      </c>
    </row>
    <row r="28" spans="2:34" ht="63.75" customHeight="1">
      <c r="B28" s="81"/>
      <c r="C28" s="78"/>
      <c r="D28" s="92"/>
      <c r="E28" s="19" t="s">
        <v>120</v>
      </c>
      <c r="F28" s="20"/>
      <c r="G28" s="20"/>
      <c r="H28" s="21"/>
      <c r="I28" s="20"/>
      <c r="J28" s="21"/>
      <c r="K28" s="20"/>
      <c r="L28" s="21"/>
      <c r="M28" s="20">
        <v>1</v>
      </c>
      <c r="N28" s="21">
        <v>1</v>
      </c>
      <c r="O28" s="20"/>
      <c r="P28" s="21"/>
      <c r="Q28" s="20"/>
      <c r="R28" s="21"/>
      <c r="S28" s="20">
        <v>1</v>
      </c>
      <c r="T28" s="21"/>
      <c r="U28" s="20"/>
      <c r="V28" s="21"/>
      <c r="W28" s="20"/>
      <c r="X28" s="21"/>
      <c r="Y28" s="20">
        <v>1</v>
      </c>
      <c r="Z28" s="21"/>
      <c r="AA28" s="20"/>
      <c r="AB28" s="21"/>
      <c r="AC28" s="20"/>
      <c r="AD28" s="21"/>
      <c r="AE28" s="20" t="s">
        <v>37</v>
      </c>
      <c r="AF28" s="20" t="s">
        <v>37</v>
      </c>
      <c r="AG28" s="20" t="s">
        <v>37</v>
      </c>
      <c r="AH28" s="51" t="s">
        <v>178</v>
      </c>
    </row>
    <row r="29" spans="2:34" ht="39.75" customHeight="1">
      <c r="B29" s="81" t="s">
        <v>45</v>
      </c>
      <c r="C29" s="78" t="s">
        <v>104</v>
      </c>
      <c r="D29" s="79">
        <v>1</v>
      </c>
      <c r="E29" s="24" t="s">
        <v>46</v>
      </c>
      <c r="F29" s="20" t="s">
        <v>26</v>
      </c>
      <c r="G29" s="20"/>
      <c r="H29" s="21"/>
      <c r="I29" s="20">
        <v>1</v>
      </c>
      <c r="J29" s="21">
        <v>1</v>
      </c>
      <c r="K29" s="20"/>
      <c r="L29" s="21"/>
      <c r="M29" s="20">
        <v>1</v>
      </c>
      <c r="N29" s="21">
        <v>1</v>
      </c>
      <c r="O29" s="20"/>
      <c r="P29" s="21"/>
      <c r="Q29" s="20">
        <v>1</v>
      </c>
      <c r="R29" s="21"/>
      <c r="S29" s="20"/>
      <c r="T29" s="21"/>
      <c r="U29" s="20">
        <v>1</v>
      </c>
      <c r="V29" s="21"/>
      <c r="W29" s="20"/>
      <c r="X29" s="21"/>
      <c r="Y29" s="20">
        <v>1</v>
      </c>
      <c r="Z29" s="21"/>
      <c r="AA29" s="20"/>
      <c r="AB29" s="21"/>
      <c r="AC29" s="20">
        <v>1</v>
      </c>
      <c r="AD29" s="21"/>
      <c r="AE29" s="20" t="s">
        <v>37</v>
      </c>
      <c r="AF29" s="20"/>
      <c r="AG29" s="20" t="s">
        <v>37</v>
      </c>
      <c r="AH29" s="51" t="s">
        <v>179</v>
      </c>
    </row>
    <row r="30" spans="2:34" ht="33" customHeight="1">
      <c r="B30" s="81"/>
      <c r="C30" s="78"/>
      <c r="D30" s="79"/>
      <c r="E30" s="19" t="s">
        <v>122</v>
      </c>
      <c r="F30" s="20" t="s">
        <v>26</v>
      </c>
      <c r="G30" s="20"/>
      <c r="H30" s="21"/>
      <c r="I30" s="20"/>
      <c r="J30" s="21"/>
      <c r="K30" s="20"/>
      <c r="L30" s="21"/>
      <c r="M30" s="20"/>
      <c r="N30" s="21"/>
      <c r="O30" s="20"/>
      <c r="P30" s="21"/>
      <c r="Q30" s="20">
        <v>1</v>
      </c>
      <c r="R30" s="21"/>
      <c r="S30" s="20"/>
      <c r="T30" s="21"/>
      <c r="U30" s="20">
        <v>1</v>
      </c>
      <c r="V30" s="21"/>
      <c r="W30" s="20"/>
      <c r="X30" s="21"/>
      <c r="Y30" s="20">
        <v>1</v>
      </c>
      <c r="Z30" s="21"/>
      <c r="AA30" s="20"/>
      <c r="AB30" s="20"/>
      <c r="AC30" s="20"/>
      <c r="AD30" s="21"/>
      <c r="AE30" s="20" t="s">
        <v>37</v>
      </c>
      <c r="AF30" s="20" t="s">
        <v>37</v>
      </c>
      <c r="AG30" s="20" t="s">
        <v>37</v>
      </c>
      <c r="AH30" s="65" t="s">
        <v>168</v>
      </c>
    </row>
    <row r="31" spans="2:34" ht="33" customHeight="1">
      <c r="B31" s="81"/>
      <c r="C31" s="78"/>
      <c r="D31" s="79"/>
      <c r="E31" s="24" t="s">
        <v>123</v>
      </c>
      <c r="F31" s="20" t="s">
        <v>26</v>
      </c>
      <c r="G31" s="20"/>
      <c r="H31" s="21"/>
      <c r="I31" s="20"/>
      <c r="J31" s="21"/>
      <c r="K31" s="20"/>
      <c r="L31" s="21"/>
      <c r="M31" s="20"/>
      <c r="N31" s="21"/>
      <c r="O31" s="20"/>
      <c r="P31" s="21"/>
      <c r="Q31" s="20">
        <v>1</v>
      </c>
      <c r="R31" s="21"/>
      <c r="S31" s="20"/>
      <c r="T31" s="21"/>
      <c r="U31" s="20">
        <v>1</v>
      </c>
      <c r="V31" s="21"/>
      <c r="W31" s="20"/>
      <c r="X31" s="21"/>
      <c r="Y31" s="20">
        <v>1</v>
      </c>
      <c r="Z31" s="21"/>
      <c r="AA31" s="20"/>
      <c r="AB31" s="20"/>
      <c r="AC31" s="20"/>
      <c r="AD31" s="21"/>
      <c r="AE31" s="20" t="s">
        <v>37</v>
      </c>
      <c r="AF31" s="20" t="s">
        <v>37</v>
      </c>
      <c r="AG31" s="20" t="s">
        <v>37</v>
      </c>
      <c r="AH31" s="65" t="s">
        <v>168</v>
      </c>
    </row>
    <row r="32" spans="2:34" ht="33" customHeight="1">
      <c r="B32" s="81"/>
      <c r="C32" s="78"/>
      <c r="D32" s="79"/>
      <c r="E32" s="24" t="s">
        <v>124</v>
      </c>
      <c r="F32" s="20"/>
      <c r="G32" s="20"/>
      <c r="H32" s="21"/>
      <c r="I32" s="20"/>
      <c r="J32" s="21"/>
      <c r="K32" s="20"/>
      <c r="L32" s="21"/>
      <c r="M32" s="20"/>
      <c r="N32" s="21"/>
      <c r="O32" s="20"/>
      <c r="P32" s="21"/>
      <c r="Q32" s="20">
        <v>1</v>
      </c>
      <c r="R32" s="21"/>
      <c r="S32" s="20"/>
      <c r="T32" s="21"/>
      <c r="U32" s="20">
        <v>1</v>
      </c>
      <c r="V32" s="21"/>
      <c r="W32" s="20"/>
      <c r="X32" s="21"/>
      <c r="Y32" s="20">
        <v>1</v>
      </c>
      <c r="Z32" s="21"/>
      <c r="AA32" s="20"/>
      <c r="AB32" s="20"/>
      <c r="AC32" s="20"/>
      <c r="AD32" s="21"/>
      <c r="AE32" s="20" t="s">
        <v>37</v>
      </c>
      <c r="AF32" s="20" t="s">
        <v>37</v>
      </c>
      <c r="AG32" s="20" t="s">
        <v>37</v>
      </c>
      <c r="AH32" s="65" t="s">
        <v>168</v>
      </c>
    </row>
    <row r="33" spans="1:34" ht="33" customHeight="1">
      <c r="B33" s="85" t="s">
        <v>47</v>
      </c>
      <c r="C33" s="88" t="s">
        <v>48</v>
      </c>
      <c r="D33" s="79"/>
      <c r="E33" s="25" t="s">
        <v>101</v>
      </c>
      <c r="F33" s="20" t="s">
        <v>26</v>
      </c>
      <c r="G33" s="20"/>
      <c r="H33" s="21"/>
      <c r="I33" s="20">
        <v>1</v>
      </c>
      <c r="J33" s="21"/>
      <c r="K33" s="20">
        <v>1</v>
      </c>
      <c r="L33" s="21"/>
      <c r="M33" s="20"/>
      <c r="N33" s="21"/>
      <c r="O33" s="20"/>
      <c r="P33" s="21"/>
      <c r="Q33" s="20"/>
      <c r="R33" s="21"/>
      <c r="S33" s="20"/>
      <c r="T33" s="21"/>
      <c r="U33" s="20"/>
      <c r="V33" s="21"/>
      <c r="W33" s="20"/>
      <c r="X33" s="21"/>
      <c r="Y33" s="20"/>
      <c r="Z33" s="21"/>
      <c r="AA33" s="20"/>
      <c r="AB33" s="21"/>
      <c r="AC33" s="20"/>
      <c r="AD33" s="21"/>
      <c r="AE33" s="20" t="s">
        <v>37</v>
      </c>
      <c r="AF33" s="20"/>
      <c r="AG33" s="20" t="s">
        <v>37</v>
      </c>
      <c r="AH33" s="51" t="s">
        <v>182</v>
      </c>
    </row>
    <row r="34" spans="1:34" ht="50.25" customHeight="1">
      <c r="B34" s="86"/>
      <c r="C34" s="89"/>
      <c r="D34" s="79"/>
      <c r="E34" s="19" t="s">
        <v>49</v>
      </c>
      <c r="F34" s="20" t="s">
        <v>50</v>
      </c>
      <c r="G34" s="20"/>
      <c r="H34" s="21"/>
      <c r="I34" s="20">
        <v>1</v>
      </c>
      <c r="J34" s="21"/>
      <c r="K34" s="20"/>
      <c r="L34" s="21"/>
      <c r="M34" s="20"/>
      <c r="N34" s="21"/>
      <c r="O34" s="20">
        <v>1</v>
      </c>
      <c r="P34" s="21"/>
      <c r="Q34" s="20"/>
      <c r="R34" s="21"/>
      <c r="S34" s="20"/>
      <c r="T34" s="21"/>
      <c r="U34" s="20">
        <v>1</v>
      </c>
      <c r="V34" s="21"/>
      <c r="W34" s="20"/>
      <c r="X34" s="21"/>
      <c r="Y34" s="20"/>
      <c r="Z34" s="21"/>
      <c r="AA34" s="20">
        <v>1</v>
      </c>
      <c r="AB34" s="21"/>
      <c r="AC34" s="20"/>
      <c r="AD34" s="21"/>
      <c r="AE34" s="20" t="s">
        <v>37</v>
      </c>
      <c r="AF34" s="20" t="s">
        <v>37</v>
      </c>
      <c r="AG34" s="20" t="s">
        <v>37</v>
      </c>
      <c r="AH34" s="66" t="s">
        <v>183</v>
      </c>
    </row>
    <row r="35" spans="1:34" ht="47.25" customHeight="1">
      <c r="B35" s="86"/>
      <c r="C35" s="89"/>
      <c r="D35" s="79"/>
      <c r="E35" s="19" t="s">
        <v>125</v>
      </c>
      <c r="F35" s="20" t="s">
        <v>51</v>
      </c>
      <c r="G35" s="20">
        <v>1</v>
      </c>
      <c r="H35" s="21">
        <v>1</v>
      </c>
      <c r="I35" s="20">
        <v>1</v>
      </c>
      <c r="J35" s="21">
        <v>1</v>
      </c>
      <c r="K35" s="20">
        <v>1</v>
      </c>
      <c r="L35" s="21">
        <v>1</v>
      </c>
      <c r="M35" s="20">
        <v>1</v>
      </c>
      <c r="N35" s="21">
        <v>1</v>
      </c>
      <c r="O35" s="20">
        <v>1</v>
      </c>
      <c r="P35" s="21"/>
      <c r="Q35" s="20">
        <v>1</v>
      </c>
      <c r="R35" s="21"/>
      <c r="S35" s="20">
        <v>1</v>
      </c>
      <c r="T35" s="21"/>
      <c r="U35" s="20">
        <v>1</v>
      </c>
      <c r="V35" s="21"/>
      <c r="W35" s="20">
        <v>1</v>
      </c>
      <c r="X35" s="21"/>
      <c r="Y35" s="20">
        <v>1</v>
      </c>
      <c r="Z35" s="21"/>
      <c r="AA35" s="20">
        <v>1</v>
      </c>
      <c r="AB35" s="21"/>
      <c r="AC35" s="20">
        <v>1</v>
      </c>
      <c r="AD35" s="21"/>
      <c r="AE35" s="20" t="s">
        <v>37</v>
      </c>
      <c r="AF35" s="20"/>
      <c r="AG35" s="20" t="s">
        <v>37</v>
      </c>
      <c r="AH35" s="51" t="s">
        <v>181</v>
      </c>
    </row>
    <row r="36" spans="1:34" ht="33" customHeight="1">
      <c r="B36" s="86"/>
      <c r="C36" s="89"/>
      <c r="D36" s="79"/>
      <c r="E36" s="19" t="s">
        <v>127</v>
      </c>
      <c r="F36" s="20"/>
      <c r="G36" s="20"/>
      <c r="H36" s="21"/>
      <c r="I36" s="20"/>
      <c r="J36" s="21"/>
      <c r="K36" s="20"/>
      <c r="L36" s="21"/>
      <c r="M36" s="20">
        <v>1</v>
      </c>
      <c r="N36" s="21"/>
      <c r="O36" s="20"/>
      <c r="P36" s="21"/>
      <c r="Q36" s="20"/>
      <c r="R36" s="21"/>
      <c r="S36" s="20"/>
      <c r="T36" s="21"/>
      <c r="U36" s="20"/>
      <c r="V36" s="21"/>
      <c r="W36" s="20"/>
      <c r="X36" s="21"/>
      <c r="Y36" s="20">
        <v>1</v>
      </c>
      <c r="Z36" s="21"/>
      <c r="AA36" s="20"/>
      <c r="AB36" s="21"/>
      <c r="AC36" s="20"/>
      <c r="AD36" s="21"/>
      <c r="AE36" s="20" t="s">
        <v>37</v>
      </c>
      <c r="AF36" s="20" t="s">
        <v>37</v>
      </c>
      <c r="AG36" s="20" t="s">
        <v>37</v>
      </c>
      <c r="AH36" s="65" t="s">
        <v>184</v>
      </c>
    </row>
    <row r="37" spans="1:34" ht="27.75" customHeight="1">
      <c r="B37" s="86"/>
      <c r="C37" s="89"/>
      <c r="D37" s="79"/>
      <c r="E37" s="19" t="s">
        <v>105</v>
      </c>
      <c r="F37" s="20"/>
      <c r="G37" s="20"/>
      <c r="H37" s="21"/>
      <c r="I37" s="20"/>
      <c r="J37" s="21"/>
      <c r="K37" s="20"/>
      <c r="L37" s="21"/>
      <c r="M37" s="20"/>
      <c r="N37" s="21"/>
      <c r="O37" s="20">
        <v>1</v>
      </c>
      <c r="P37" s="21"/>
      <c r="Q37" s="20">
        <v>1</v>
      </c>
      <c r="R37" s="21"/>
      <c r="S37" s="20"/>
      <c r="T37" s="21"/>
      <c r="U37" s="20"/>
      <c r="V37" s="21"/>
      <c r="W37" s="20"/>
      <c r="X37" s="21"/>
      <c r="Y37" s="20"/>
      <c r="Z37" s="21"/>
      <c r="AA37" s="20"/>
      <c r="AB37" s="21"/>
      <c r="AC37" s="20"/>
      <c r="AD37" s="21"/>
      <c r="AE37" s="20" t="s">
        <v>37</v>
      </c>
      <c r="AF37" s="20" t="s">
        <v>37</v>
      </c>
      <c r="AG37" s="20" t="s">
        <v>37</v>
      </c>
      <c r="AH37" s="65" t="s">
        <v>168</v>
      </c>
    </row>
    <row r="38" spans="1:34" ht="46.5" customHeight="1">
      <c r="B38" s="86"/>
      <c r="C38" s="89"/>
      <c r="D38" s="79"/>
      <c r="E38" s="19" t="s">
        <v>117</v>
      </c>
      <c r="F38" s="20"/>
      <c r="G38" s="20"/>
      <c r="H38" s="21"/>
      <c r="I38" s="20"/>
      <c r="J38" s="21"/>
      <c r="K38" s="20">
        <v>1</v>
      </c>
      <c r="L38" s="21"/>
      <c r="M38" s="20">
        <v>1</v>
      </c>
      <c r="N38" s="21"/>
      <c r="O38" s="20"/>
      <c r="P38" s="21"/>
      <c r="Q38" s="20"/>
      <c r="R38" s="21"/>
      <c r="S38" s="20">
        <v>1</v>
      </c>
      <c r="T38" s="21"/>
      <c r="U38" s="20"/>
      <c r="V38" s="21"/>
      <c r="W38" s="20"/>
      <c r="X38" s="21"/>
      <c r="Y38" s="20">
        <v>1</v>
      </c>
      <c r="Z38" s="21"/>
      <c r="AA38" s="20"/>
      <c r="AB38" s="21"/>
      <c r="AC38" s="20"/>
      <c r="AD38" s="21"/>
      <c r="AE38" s="20" t="s">
        <v>37</v>
      </c>
      <c r="AF38" s="20" t="s">
        <v>37</v>
      </c>
      <c r="AG38" s="20" t="s">
        <v>37</v>
      </c>
      <c r="AH38" s="65" t="s">
        <v>185</v>
      </c>
    </row>
    <row r="39" spans="1:34" ht="33.75" customHeight="1">
      <c r="B39" s="87"/>
      <c r="C39" s="90"/>
      <c r="D39" s="79"/>
      <c r="E39" s="19" t="s">
        <v>126</v>
      </c>
      <c r="F39" s="20"/>
      <c r="G39" s="20"/>
      <c r="H39" s="21"/>
      <c r="I39" s="20">
        <v>1</v>
      </c>
      <c r="J39" s="21">
        <v>1</v>
      </c>
      <c r="K39" s="20">
        <v>1</v>
      </c>
      <c r="L39" s="21">
        <v>1</v>
      </c>
      <c r="M39" s="20"/>
      <c r="N39" s="21"/>
      <c r="O39" s="20"/>
      <c r="P39" s="21"/>
      <c r="Q39" s="20"/>
      <c r="R39" s="21"/>
      <c r="S39" s="20"/>
      <c r="T39" s="21"/>
      <c r="U39" s="20"/>
      <c r="V39" s="21"/>
      <c r="W39" s="20"/>
      <c r="X39" s="21"/>
      <c r="Y39" s="20"/>
      <c r="Z39" s="21"/>
      <c r="AA39" s="20"/>
      <c r="AB39" s="21"/>
      <c r="AC39" s="20"/>
      <c r="AD39" s="21"/>
      <c r="AE39" s="20" t="s">
        <v>37</v>
      </c>
      <c r="AF39" s="20" t="s">
        <v>37</v>
      </c>
      <c r="AG39" s="20" t="s">
        <v>37</v>
      </c>
      <c r="AH39" s="48" t="s">
        <v>189</v>
      </c>
    </row>
    <row r="40" spans="1:34" ht="33.75" customHeight="1">
      <c r="B40" s="81" t="s">
        <v>52</v>
      </c>
      <c r="C40" s="78" t="s">
        <v>53</v>
      </c>
      <c r="D40" s="79">
        <v>1</v>
      </c>
      <c r="E40" s="19" t="s">
        <v>54</v>
      </c>
      <c r="F40" s="20" t="s">
        <v>52</v>
      </c>
      <c r="G40" s="20">
        <v>1</v>
      </c>
      <c r="H40" s="21">
        <v>1</v>
      </c>
      <c r="I40" s="20">
        <v>1</v>
      </c>
      <c r="J40" s="21">
        <v>1</v>
      </c>
      <c r="K40" s="20">
        <v>1</v>
      </c>
      <c r="L40" s="21">
        <v>1</v>
      </c>
      <c r="M40" s="20">
        <v>1</v>
      </c>
      <c r="N40" s="21">
        <v>1</v>
      </c>
      <c r="O40" s="20">
        <v>1</v>
      </c>
      <c r="P40" s="21"/>
      <c r="Q40" s="20">
        <v>1</v>
      </c>
      <c r="R40" s="21"/>
      <c r="S40" s="20">
        <v>1</v>
      </c>
      <c r="T40" s="21"/>
      <c r="U40" s="20">
        <v>1</v>
      </c>
      <c r="V40" s="21"/>
      <c r="W40" s="20">
        <v>1</v>
      </c>
      <c r="X40" s="21"/>
      <c r="Y40" s="20">
        <v>1</v>
      </c>
      <c r="Z40" s="21"/>
      <c r="AA40" s="20">
        <v>1</v>
      </c>
      <c r="AB40" s="21"/>
      <c r="AC40" s="20">
        <v>1</v>
      </c>
      <c r="AD40" s="21"/>
      <c r="AE40" s="20" t="s">
        <v>37</v>
      </c>
      <c r="AF40" s="20"/>
      <c r="AG40" s="20" t="s">
        <v>37</v>
      </c>
      <c r="AH40" s="48" t="s">
        <v>190</v>
      </c>
    </row>
    <row r="41" spans="1:34" ht="35.25" customHeight="1">
      <c r="A41" s="3">
        <v>0</v>
      </c>
      <c r="B41" s="81"/>
      <c r="C41" s="78"/>
      <c r="D41" s="79"/>
      <c r="E41" s="19" t="s">
        <v>113</v>
      </c>
      <c r="F41" s="20" t="s">
        <v>52</v>
      </c>
      <c r="G41" s="20">
        <v>1</v>
      </c>
      <c r="H41" s="21">
        <v>1</v>
      </c>
      <c r="I41" s="20">
        <v>1</v>
      </c>
      <c r="J41" s="21">
        <v>1</v>
      </c>
      <c r="K41" s="20">
        <v>1</v>
      </c>
      <c r="L41" s="21">
        <v>1</v>
      </c>
      <c r="M41" s="20">
        <v>1</v>
      </c>
      <c r="N41" s="21">
        <v>1</v>
      </c>
      <c r="O41" s="20">
        <v>1</v>
      </c>
      <c r="P41" s="21"/>
      <c r="Q41" s="20">
        <v>1</v>
      </c>
      <c r="R41" s="21"/>
      <c r="S41" s="20">
        <v>1</v>
      </c>
      <c r="T41" s="21"/>
      <c r="U41" s="20">
        <v>1</v>
      </c>
      <c r="V41" s="21"/>
      <c r="W41" s="20">
        <v>1</v>
      </c>
      <c r="X41" s="21"/>
      <c r="Y41" s="20">
        <v>1</v>
      </c>
      <c r="Z41" s="21"/>
      <c r="AA41" s="20">
        <v>1</v>
      </c>
      <c r="AB41" s="21"/>
      <c r="AC41" s="20">
        <v>1</v>
      </c>
      <c r="AD41" s="21"/>
      <c r="AE41" s="20" t="s">
        <v>37</v>
      </c>
      <c r="AF41" s="20"/>
      <c r="AG41" s="20" t="s">
        <v>37</v>
      </c>
      <c r="AH41" s="51" t="s">
        <v>181</v>
      </c>
    </row>
    <row r="42" spans="1:34" ht="35.25" customHeight="1">
      <c r="B42" s="81"/>
      <c r="C42" s="78"/>
      <c r="D42" s="79"/>
      <c r="E42" s="19" t="s">
        <v>102</v>
      </c>
      <c r="F42" s="20" t="s">
        <v>52</v>
      </c>
      <c r="G42" s="20">
        <v>1</v>
      </c>
      <c r="H42" s="21">
        <v>1</v>
      </c>
      <c r="I42" s="20">
        <v>1</v>
      </c>
      <c r="J42" s="21">
        <v>1</v>
      </c>
      <c r="K42" s="20">
        <v>1</v>
      </c>
      <c r="L42" s="21">
        <v>1</v>
      </c>
      <c r="M42" s="20">
        <v>1</v>
      </c>
      <c r="N42" s="21">
        <v>1</v>
      </c>
      <c r="O42" s="20">
        <v>1</v>
      </c>
      <c r="P42" s="21"/>
      <c r="Q42" s="20">
        <v>1</v>
      </c>
      <c r="R42" s="21"/>
      <c r="S42" s="20">
        <v>1</v>
      </c>
      <c r="T42" s="21"/>
      <c r="U42" s="20">
        <v>1</v>
      </c>
      <c r="V42" s="21"/>
      <c r="W42" s="20">
        <v>1</v>
      </c>
      <c r="X42" s="21"/>
      <c r="Y42" s="20">
        <v>1</v>
      </c>
      <c r="Z42" s="21"/>
      <c r="AA42" s="20">
        <v>1</v>
      </c>
      <c r="AB42" s="21"/>
      <c r="AC42" s="20">
        <v>1</v>
      </c>
      <c r="AD42" s="21"/>
      <c r="AE42" s="20" t="s">
        <v>37</v>
      </c>
      <c r="AF42" s="20"/>
      <c r="AG42" s="20" t="s">
        <v>37</v>
      </c>
      <c r="AH42" s="51" t="s">
        <v>191</v>
      </c>
    </row>
    <row r="43" spans="1:34" ht="33" customHeight="1">
      <c r="B43" s="81"/>
      <c r="C43" s="78"/>
      <c r="D43" s="79"/>
      <c r="E43" s="19" t="s">
        <v>55</v>
      </c>
      <c r="F43" s="20" t="s">
        <v>52</v>
      </c>
      <c r="G43" s="20">
        <v>1</v>
      </c>
      <c r="H43" s="21">
        <v>1</v>
      </c>
      <c r="I43" s="20">
        <v>1</v>
      </c>
      <c r="J43" s="21">
        <v>1</v>
      </c>
      <c r="K43" s="20">
        <v>1</v>
      </c>
      <c r="L43" s="21">
        <v>1</v>
      </c>
      <c r="M43" s="20">
        <v>1</v>
      </c>
      <c r="N43" s="21">
        <v>1</v>
      </c>
      <c r="O43" s="20">
        <v>1</v>
      </c>
      <c r="P43" s="21"/>
      <c r="Q43" s="20">
        <v>1</v>
      </c>
      <c r="R43" s="21"/>
      <c r="S43" s="20">
        <v>1</v>
      </c>
      <c r="T43" s="21"/>
      <c r="U43" s="20">
        <v>1</v>
      </c>
      <c r="V43" s="21"/>
      <c r="W43" s="20">
        <v>1</v>
      </c>
      <c r="X43" s="21"/>
      <c r="Y43" s="20">
        <v>1</v>
      </c>
      <c r="Z43" s="21"/>
      <c r="AA43" s="20">
        <v>1</v>
      </c>
      <c r="AB43" s="21"/>
      <c r="AC43" s="20">
        <v>1</v>
      </c>
      <c r="AD43" s="21"/>
      <c r="AE43" s="20" t="s">
        <v>37</v>
      </c>
      <c r="AF43" s="20" t="s">
        <v>37</v>
      </c>
      <c r="AG43" s="20" t="s">
        <v>37</v>
      </c>
      <c r="AH43" s="51" t="s">
        <v>192</v>
      </c>
    </row>
    <row r="44" spans="1:34" ht="47.25" customHeight="1">
      <c r="B44" s="85" t="s">
        <v>56</v>
      </c>
      <c r="C44" s="88" t="s">
        <v>98</v>
      </c>
      <c r="D44" s="54">
        <v>1</v>
      </c>
      <c r="E44" s="19" t="s">
        <v>128</v>
      </c>
      <c r="F44" s="20" t="s">
        <v>28</v>
      </c>
      <c r="G44" s="20">
        <v>1</v>
      </c>
      <c r="H44" s="21">
        <v>1</v>
      </c>
      <c r="I44" s="20">
        <v>1</v>
      </c>
      <c r="J44" s="21">
        <v>1</v>
      </c>
      <c r="K44" s="20">
        <v>1</v>
      </c>
      <c r="L44" s="21">
        <v>1</v>
      </c>
      <c r="M44" s="20">
        <v>1</v>
      </c>
      <c r="N44" s="21">
        <v>1</v>
      </c>
      <c r="O44" s="20">
        <v>1</v>
      </c>
      <c r="P44" s="21"/>
      <c r="Q44" s="20">
        <v>1</v>
      </c>
      <c r="R44" s="21"/>
      <c r="S44" s="20">
        <v>1</v>
      </c>
      <c r="T44" s="21"/>
      <c r="U44" s="20">
        <v>1</v>
      </c>
      <c r="V44" s="21"/>
      <c r="W44" s="20">
        <v>1</v>
      </c>
      <c r="X44" s="21"/>
      <c r="Y44" s="20">
        <v>1</v>
      </c>
      <c r="Z44" s="21"/>
      <c r="AA44" s="20">
        <v>1</v>
      </c>
      <c r="AB44" s="21"/>
      <c r="AC44" s="20">
        <v>1</v>
      </c>
      <c r="AD44" s="21"/>
      <c r="AE44" s="20" t="s">
        <v>37</v>
      </c>
      <c r="AF44" s="20" t="s">
        <v>37</v>
      </c>
      <c r="AG44" s="20" t="s">
        <v>37</v>
      </c>
      <c r="AH44" s="51" t="s">
        <v>188</v>
      </c>
    </row>
    <row r="45" spans="1:34" ht="47.25" customHeight="1">
      <c r="B45" s="86"/>
      <c r="C45" s="89"/>
      <c r="D45" s="30">
        <v>1</v>
      </c>
      <c r="E45" s="19" t="s">
        <v>57</v>
      </c>
      <c r="F45" s="20" t="s">
        <v>28</v>
      </c>
      <c r="G45" s="20"/>
      <c r="H45" s="21"/>
      <c r="I45" s="20"/>
      <c r="J45" s="21"/>
      <c r="K45" s="20">
        <v>1</v>
      </c>
      <c r="L45" s="21">
        <v>1</v>
      </c>
      <c r="M45" s="20"/>
      <c r="N45" s="21"/>
      <c r="O45" s="20"/>
      <c r="P45" s="21"/>
      <c r="Q45" s="20">
        <v>1</v>
      </c>
      <c r="R45" s="21"/>
      <c r="S45" s="20"/>
      <c r="T45" s="21"/>
      <c r="U45" s="20"/>
      <c r="V45" s="21"/>
      <c r="W45" s="20">
        <v>1</v>
      </c>
      <c r="X45" s="21"/>
      <c r="Y45" s="20"/>
      <c r="Z45" s="21"/>
      <c r="AA45" s="20"/>
      <c r="AB45" s="21"/>
      <c r="AC45" s="20">
        <v>1</v>
      </c>
      <c r="AD45" s="21"/>
      <c r="AE45" s="20" t="s">
        <v>37</v>
      </c>
      <c r="AF45" s="20" t="s">
        <v>37</v>
      </c>
      <c r="AG45" s="20" t="s">
        <v>37</v>
      </c>
      <c r="AH45" s="51" t="s">
        <v>187</v>
      </c>
    </row>
    <row r="46" spans="1:34" ht="36.6" customHeight="1">
      <c r="B46" s="87"/>
      <c r="C46" s="90"/>
      <c r="D46" s="30">
        <v>1</v>
      </c>
      <c r="E46" s="19" t="s">
        <v>58</v>
      </c>
      <c r="F46" s="20" t="s">
        <v>28</v>
      </c>
      <c r="G46" s="20"/>
      <c r="H46" s="21"/>
      <c r="I46" s="20"/>
      <c r="J46" s="21"/>
      <c r="K46" s="20">
        <v>1</v>
      </c>
      <c r="L46" s="21">
        <v>1</v>
      </c>
      <c r="M46" s="20"/>
      <c r="N46" s="21"/>
      <c r="O46" s="20"/>
      <c r="P46" s="21"/>
      <c r="Q46" s="20">
        <v>1</v>
      </c>
      <c r="R46" s="21"/>
      <c r="S46" s="20"/>
      <c r="T46" s="21"/>
      <c r="U46" s="20"/>
      <c r="V46" s="21"/>
      <c r="W46" s="20">
        <v>1</v>
      </c>
      <c r="X46" s="21"/>
      <c r="Y46" s="20"/>
      <c r="Z46" s="21"/>
      <c r="AA46" s="20"/>
      <c r="AB46" s="21"/>
      <c r="AC46" s="20">
        <v>1</v>
      </c>
      <c r="AD46" s="21"/>
      <c r="AE46" s="20" t="s">
        <v>37</v>
      </c>
      <c r="AF46" s="20" t="s">
        <v>37</v>
      </c>
      <c r="AG46" s="20" t="s">
        <v>37</v>
      </c>
      <c r="AH46" s="51" t="s">
        <v>186</v>
      </c>
    </row>
    <row r="47" spans="1:34" ht="33" customHeight="1">
      <c r="B47" s="81" t="s">
        <v>129</v>
      </c>
      <c r="C47" s="78" t="s">
        <v>103</v>
      </c>
      <c r="D47" s="79">
        <v>1</v>
      </c>
      <c r="E47" s="19" t="s">
        <v>106</v>
      </c>
      <c r="F47" s="20" t="s">
        <v>26</v>
      </c>
      <c r="G47" s="20"/>
      <c r="H47" s="21"/>
      <c r="I47" s="20">
        <v>1</v>
      </c>
      <c r="J47" s="21"/>
      <c r="K47" s="20">
        <v>1</v>
      </c>
      <c r="L47" s="21"/>
      <c r="M47" s="20"/>
      <c r="N47" s="21"/>
      <c r="O47" s="20"/>
      <c r="P47" s="21"/>
      <c r="Q47" s="20"/>
      <c r="R47" s="21"/>
      <c r="S47" s="20">
        <v>1</v>
      </c>
      <c r="T47" s="21"/>
      <c r="U47" s="20">
        <v>1</v>
      </c>
      <c r="V47" s="21"/>
      <c r="W47" s="20">
        <v>1</v>
      </c>
      <c r="X47" s="21"/>
      <c r="Y47" s="20"/>
      <c r="Z47" s="21"/>
      <c r="AA47" s="20"/>
      <c r="AB47" s="21"/>
      <c r="AC47" s="20"/>
      <c r="AD47" s="21"/>
      <c r="AE47" s="20" t="s">
        <v>37</v>
      </c>
      <c r="AF47" s="20"/>
      <c r="AG47" s="20" t="s">
        <v>37</v>
      </c>
      <c r="AH47" s="65" t="s">
        <v>197</v>
      </c>
    </row>
    <row r="48" spans="1:34" ht="51.75" customHeight="1">
      <c r="B48" s="81"/>
      <c r="C48" s="78"/>
      <c r="D48" s="79"/>
      <c r="E48" s="19" t="s">
        <v>107</v>
      </c>
      <c r="F48" s="20" t="s">
        <v>26</v>
      </c>
      <c r="G48" s="20"/>
      <c r="H48" s="21"/>
      <c r="I48" s="20">
        <v>1</v>
      </c>
      <c r="J48" s="21"/>
      <c r="K48" s="20">
        <v>1</v>
      </c>
      <c r="L48" s="21"/>
      <c r="M48" s="20"/>
      <c r="N48" s="21"/>
      <c r="O48" s="20"/>
      <c r="P48" s="21"/>
      <c r="Q48" s="20"/>
      <c r="R48" s="21"/>
      <c r="S48" s="20"/>
      <c r="T48" s="21"/>
      <c r="U48" s="20">
        <v>1</v>
      </c>
      <c r="V48" s="21"/>
      <c r="W48" s="20">
        <v>1</v>
      </c>
      <c r="X48" s="21"/>
      <c r="Y48" s="20">
        <v>1</v>
      </c>
      <c r="Z48" s="21"/>
      <c r="AA48" s="20"/>
      <c r="AB48" s="21"/>
      <c r="AC48" s="20"/>
      <c r="AD48" s="21"/>
      <c r="AE48" s="20" t="s">
        <v>37</v>
      </c>
      <c r="AF48" s="20"/>
      <c r="AG48" s="20" t="s">
        <v>37</v>
      </c>
      <c r="AH48" s="65" t="s">
        <v>197</v>
      </c>
    </row>
    <row r="49" spans="2:34" ht="39" customHeight="1">
      <c r="B49" s="81"/>
      <c r="C49" s="78"/>
      <c r="D49" s="79"/>
      <c r="E49" s="19" t="s">
        <v>130</v>
      </c>
      <c r="F49" s="20" t="s">
        <v>26</v>
      </c>
      <c r="G49" s="20">
        <v>1</v>
      </c>
      <c r="H49" s="21">
        <v>1</v>
      </c>
      <c r="I49" s="20">
        <v>1</v>
      </c>
      <c r="J49" s="21">
        <v>1</v>
      </c>
      <c r="K49" s="20">
        <v>1</v>
      </c>
      <c r="L49" s="21">
        <v>1</v>
      </c>
      <c r="M49" s="20">
        <v>1</v>
      </c>
      <c r="N49" s="21">
        <v>1</v>
      </c>
      <c r="O49" s="20">
        <v>1</v>
      </c>
      <c r="P49" s="21"/>
      <c r="Q49" s="20">
        <v>1</v>
      </c>
      <c r="R49" s="21"/>
      <c r="S49" s="20">
        <v>1</v>
      </c>
      <c r="T49" s="21"/>
      <c r="U49" s="20">
        <v>1</v>
      </c>
      <c r="V49" s="21"/>
      <c r="W49" s="20">
        <v>1</v>
      </c>
      <c r="X49" s="21"/>
      <c r="Y49" s="20">
        <v>1</v>
      </c>
      <c r="Z49" s="21"/>
      <c r="AA49" s="20">
        <v>1</v>
      </c>
      <c r="AB49" s="21"/>
      <c r="AC49" s="20">
        <v>1</v>
      </c>
      <c r="AD49" s="21"/>
      <c r="AE49" s="20" t="s">
        <v>37</v>
      </c>
      <c r="AF49" s="20"/>
      <c r="AG49" s="20" t="s">
        <v>37</v>
      </c>
      <c r="AH49" s="51" t="s">
        <v>193</v>
      </c>
    </row>
    <row r="50" spans="2:34" s="39" customFormat="1" ht="36.75" customHeight="1">
      <c r="B50" s="81" t="s">
        <v>59</v>
      </c>
      <c r="C50" s="78" t="s">
        <v>60</v>
      </c>
      <c r="D50" s="79">
        <v>1</v>
      </c>
      <c r="E50" s="36" t="s">
        <v>61</v>
      </c>
      <c r="F50" s="37" t="s">
        <v>26</v>
      </c>
      <c r="G50" s="37"/>
      <c r="H50" s="38"/>
      <c r="I50" s="37"/>
      <c r="J50" s="38"/>
      <c r="K50" s="20">
        <v>1</v>
      </c>
      <c r="L50" s="21">
        <v>1</v>
      </c>
      <c r="M50" s="20">
        <v>1</v>
      </c>
      <c r="N50" s="21">
        <v>1</v>
      </c>
      <c r="O50" s="20"/>
      <c r="P50" s="21"/>
      <c r="Q50" s="20"/>
      <c r="R50" s="21"/>
      <c r="S50" s="20"/>
      <c r="T50" s="21"/>
      <c r="U50" s="20"/>
      <c r="V50" s="21"/>
      <c r="W50" s="20"/>
      <c r="X50" s="21"/>
      <c r="Y50" s="20"/>
      <c r="Z50" s="21"/>
      <c r="AA50" s="20"/>
      <c r="AB50" s="38"/>
      <c r="AC50" s="37"/>
      <c r="AD50" s="38"/>
      <c r="AE50" s="20" t="s">
        <v>37</v>
      </c>
      <c r="AF50" s="20"/>
      <c r="AG50" s="20" t="s">
        <v>37</v>
      </c>
      <c r="AH50" s="65" t="s">
        <v>194</v>
      </c>
    </row>
    <row r="51" spans="2:34" ht="35.25" customHeight="1">
      <c r="B51" s="81"/>
      <c r="C51" s="78"/>
      <c r="D51" s="79"/>
      <c r="E51" s="19" t="s">
        <v>131</v>
      </c>
      <c r="F51" s="20" t="s">
        <v>26</v>
      </c>
      <c r="G51" s="20"/>
      <c r="H51" s="21"/>
      <c r="I51" s="20"/>
      <c r="J51" s="21"/>
      <c r="K51" s="20"/>
      <c r="L51" s="21"/>
      <c r="M51" s="20">
        <v>1</v>
      </c>
      <c r="N51" s="21">
        <v>1</v>
      </c>
      <c r="O51" s="20">
        <v>1</v>
      </c>
      <c r="P51" s="21">
        <v>1</v>
      </c>
      <c r="Q51" s="20"/>
      <c r="R51" s="21"/>
      <c r="S51" s="20"/>
      <c r="T51" s="21"/>
      <c r="U51" s="20"/>
      <c r="V51" s="21"/>
      <c r="W51" s="20"/>
      <c r="X51" s="21"/>
      <c r="Y51" s="20"/>
      <c r="Z51" s="21"/>
      <c r="AA51" s="20"/>
      <c r="AB51" s="21"/>
      <c r="AC51" s="20"/>
      <c r="AD51" s="21"/>
      <c r="AE51" s="20" t="s">
        <v>37</v>
      </c>
      <c r="AF51" s="20" t="s">
        <v>37</v>
      </c>
      <c r="AG51" s="20" t="s">
        <v>37</v>
      </c>
      <c r="AH51" s="65" t="s">
        <v>194</v>
      </c>
    </row>
    <row r="52" spans="2:34" ht="35.25" customHeight="1">
      <c r="B52" s="81"/>
      <c r="C52" s="78"/>
      <c r="D52" s="79"/>
      <c r="E52" s="19" t="s">
        <v>108</v>
      </c>
      <c r="F52" s="20" t="s">
        <v>62</v>
      </c>
      <c r="G52" s="20"/>
      <c r="H52" s="21"/>
      <c r="I52" s="20"/>
      <c r="J52" s="21"/>
      <c r="K52" s="20"/>
      <c r="L52" s="21"/>
      <c r="M52" s="20"/>
      <c r="N52" s="21"/>
      <c r="O52" s="20"/>
      <c r="P52" s="21"/>
      <c r="Q52" s="20"/>
      <c r="R52" s="21"/>
      <c r="S52" s="20"/>
      <c r="T52" s="21"/>
      <c r="U52" s="20"/>
      <c r="V52" s="21"/>
      <c r="W52" s="20">
        <v>1</v>
      </c>
      <c r="X52" s="21"/>
      <c r="Y52" s="20">
        <v>1</v>
      </c>
      <c r="Z52" s="21"/>
      <c r="AA52" s="20"/>
      <c r="AB52" s="21"/>
      <c r="AC52" s="20"/>
      <c r="AD52" s="21"/>
      <c r="AE52" s="20" t="s">
        <v>37</v>
      </c>
      <c r="AF52" s="20" t="s">
        <v>37</v>
      </c>
      <c r="AG52" s="20" t="s">
        <v>37</v>
      </c>
      <c r="AH52" s="65" t="s">
        <v>168</v>
      </c>
    </row>
    <row r="53" spans="2:34" ht="33" customHeight="1">
      <c r="B53" s="81" t="s">
        <v>135</v>
      </c>
      <c r="C53" s="78" t="s">
        <v>99</v>
      </c>
      <c r="D53" s="79">
        <v>1</v>
      </c>
      <c r="E53" s="19" t="s">
        <v>109</v>
      </c>
      <c r="F53" s="20" t="s">
        <v>26</v>
      </c>
      <c r="G53" s="20">
        <v>1</v>
      </c>
      <c r="H53" s="21">
        <v>1</v>
      </c>
      <c r="I53" s="20">
        <v>1</v>
      </c>
      <c r="J53" s="21">
        <v>1</v>
      </c>
      <c r="K53" s="20">
        <v>1</v>
      </c>
      <c r="L53" s="21">
        <v>1</v>
      </c>
      <c r="M53" s="20">
        <v>1</v>
      </c>
      <c r="N53" s="21">
        <v>1</v>
      </c>
      <c r="O53" s="20">
        <v>1</v>
      </c>
      <c r="P53" s="21"/>
      <c r="Q53" s="20">
        <v>1</v>
      </c>
      <c r="R53" s="21"/>
      <c r="S53" s="20">
        <v>1</v>
      </c>
      <c r="T53" s="21"/>
      <c r="U53" s="20">
        <v>1</v>
      </c>
      <c r="V53" s="21"/>
      <c r="W53" s="20">
        <v>1</v>
      </c>
      <c r="X53" s="21"/>
      <c r="Y53" s="20">
        <v>1</v>
      </c>
      <c r="Z53" s="21"/>
      <c r="AA53" s="20">
        <v>1</v>
      </c>
      <c r="AB53" s="21"/>
      <c r="AC53" s="20">
        <v>1</v>
      </c>
      <c r="AD53" s="21"/>
      <c r="AE53" s="20" t="s">
        <v>37</v>
      </c>
      <c r="AF53" s="20"/>
      <c r="AG53" s="20" t="s">
        <v>37</v>
      </c>
      <c r="AH53" s="51" t="s">
        <v>196</v>
      </c>
    </row>
    <row r="54" spans="2:34" ht="54.75" customHeight="1">
      <c r="B54" s="81"/>
      <c r="C54" s="78"/>
      <c r="D54" s="79"/>
      <c r="E54" s="19" t="s">
        <v>63</v>
      </c>
      <c r="F54" s="20" t="s">
        <v>26</v>
      </c>
      <c r="G54" s="20">
        <v>1</v>
      </c>
      <c r="H54" s="21">
        <v>1</v>
      </c>
      <c r="I54" s="20">
        <v>1</v>
      </c>
      <c r="J54" s="21">
        <v>1</v>
      </c>
      <c r="K54" s="20">
        <v>1</v>
      </c>
      <c r="L54" s="21">
        <v>1</v>
      </c>
      <c r="M54" s="20">
        <v>1</v>
      </c>
      <c r="N54" s="21">
        <v>1</v>
      </c>
      <c r="O54" s="20">
        <v>1</v>
      </c>
      <c r="P54" s="21"/>
      <c r="Q54" s="20">
        <v>1</v>
      </c>
      <c r="R54" s="21"/>
      <c r="S54" s="20">
        <v>1</v>
      </c>
      <c r="T54" s="21"/>
      <c r="U54" s="20">
        <v>1</v>
      </c>
      <c r="V54" s="21"/>
      <c r="W54" s="20">
        <v>1</v>
      </c>
      <c r="X54" s="21"/>
      <c r="Y54" s="20">
        <v>1</v>
      </c>
      <c r="Z54" s="21"/>
      <c r="AA54" s="20">
        <v>1</v>
      </c>
      <c r="AB54" s="21"/>
      <c r="AC54" s="20">
        <v>1</v>
      </c>
      <c r="AD54" s="21"/>
      <c r="AE54" s="20" t="s">
        <v>37</v>
      </c>
      <c r="AF54" s="20"/>
      <c r="AG54" s="20" t="s">
        <v>37</v>
      </c>
      <c r="AH54" s="48" t="s">
        <v>190</v>
      </c>
    </row>
    <row r="55" spans="2:34" ht="33" customHeight="1">
      <c r="B55" s="81"/>
      <c r="C55" s="78"/>
      <c r="D55" s="79"/>
      <c r="E55" s="19" t="s">
        <v>110</v>
      </c>
      <c r="F55" s="20"/>
      <c r="G55" s="20"/>
      <c r="H55" s="21"/>
      <c r="I55" s="20"/>
      <c r="J55" s="21"/>
      <c r="K55" s="20"/>
      <c r="L55" s="21"/>
      <c r="M55" s="20"/>
      <c r="N55" s="21"/>
      <c r="O55" s="20"/>
      <c r="P55" s="21"/>
      <c r="Q55" s="20"/>
      <c r="R55" s="21"/>
      <c r="S55" s="20"/>
      <c r="T55" s="21"/>
      <c r="U55" s="20"/>
      <c r="V55" s="21"/>
      <c r="W55" s="20">
        <v>1</v>
      </c>
      <c r="X55" s="21"/>
      <c r="Y55" s="20">
        <v>1</v>
      </c>
      <c r="Z55" s="21"/>
      <c r="AA55" s="20"/>
      <c r="AB55" s="21"/>
      <c r="AC55" s="20"/>
      <c r="AD55" s="21"/>
      <c r="AE55" s="20" t="s">
        <v>37</v>
      </c>
      <c r="AF55" s="20" t="s">
        <v>37</v>
      </c>
      <c r="AG55" s="20" t="s">
        <v>37</v>
      </c>
      <c r="AH55" s="65" t="s">
        <v>168</v>
      </c>
    </row>
    <row r="56" spans="2:34" ht="33" customHeight="1">
      <c r="B56" s="81"/>
      <c r="C56" s="78"/>
      <c r="D56" s="79"/>
      <c r="E56" s="19" t="s">
        <v>64</v>
      </c>
      <c r="F56" s="20" t="s">
        <v>26</v>
      </c>
      <c r="G56" s="20">
        <v>1</v>
      </c>
      <c r="H56" s="21">
        <v>1</v>
      </c>
      <c r="I56" s="20">
        <v>1</v>
      </c>
      <c r="J56" s="21">
        <v>1</v>
      </c>
      <c r="K56" s="20">
        <v>1</v>
      </c>
      <c r="L56" s="21">
        <v>1</v>
      </c>
      <c r="M56" s="20">
        <v>1</v>
      </c>
      <c r="N56" s="21">
        <v>1</v>
      </c>
      <c r="O56" s="20">
        <v>1</v>
      </c>
      <c r="P56" s="21"/>
      <c r="Q56" s="20">
        <v>1</v>
      </c>
      <c r="R56" s="21"/>
      <c r="S56" s="20">
        <v>1</v>
      </c>
      <c r="T56" s="21"/>
      <c r="U56" s="20">
        <v>1</v>
      </c>
      <c r="V56" s="21"/>
      <c r="W56" s="20">
        <v>1</v>
      </c>
      <c r="X56" s="21"/>
      <c r="Y56" s="20">
        <v>1</v>
      </c>
      <c r="Z56" s="21"/>
      <c r="AA56" s="20">
        <v>1</v>
      </c>
      <c r="AB56" s="21"/>
      <c r="AC56" s="20">
        <v>1</v>
      </c>
      <c r="AD56" s="21"/>
      <c r="AE56" s="20" t="s">
        <v>37</v>
      </c>
      <c r="AF56" s="20"/>
      <c r="AG56" s="20" t="s">
        <v>37</v>
      </c>
      <c r="AH56" s="51" t="s">
        <v>195</v>
      </c>
    </row>
    <row r="57" spans="2:34" ht="49.5" customHeight="1">
      <c r="B57" s="81"/>
      <c r="C57" s="78"/>
      <c r="D57" s="79"/>
      <c r="E57" s="19" t="s">
        <v>111</v>
      </c>
      <c r="F57" s="20" t="s">
        <v>62</v>
      </c>
      <c r="G57" s="20"/>
      <c r="H57" s="21"/>
      <c r="I57" s="20"/>
      <c r="J57" s="21"/>
      <c r="K57" s="20"/>
      <c r="L57" s="21"/>
      <c r="M57" s="20"/>
      <c r="N57" s="21"/>
      <c r="O57" s="20"/>
      <c r="P57" s="21"/>
      <c r="Q57" s="20">
        <v>1</v>
      </c>
      <c r="R57" s="21"/>
      <c r="S57" s="20"/>
      <c r="T57" s="21"/>
      <c r="U57" s="20"/>
      <c r="V57" s="21"/>
      <c r="W57" s="20">
        <v>1</v>
      </c>
      <c r="X57" s="21"/>
      <c r="Y57" s="20"/>
      <c r="Z57" s="21"/>
      <c r="AA57" s="20"/>
      <c r="AB57" s="21"/>
      <c r="AC57" s="20"/>
      <c r="AD57" s="21"/>
      <c r="AE57" s="20" t="s">
        <v>37</v>
      </c>
      <c r="AF57" s="20" t="s">
        <v>37</v>
      </c>
      <c r="AG57" s="20" t="s">
        <v>37</v>
      </c>
      <c r="AH57" s="65" t="s">
        <v>168</v>
      </c>
    </row>
    <row r="58" spans="2:34" ht="33" customHeight="1">
      <c r="B58" s="81"/>
      <c r="C58" s="78"/>
      <c r="D58" s="79"/>
      <c r="E58" s="19" t="s">
        <v>132</v>
      </c>
      <c r="F58" s="20"/>
      <c r="G58" s="20"/>
      <c r="H58" s="21"/>
      <c r="I58" s="20"/>
      <c r="J58" s="21"/>
      <c r="K58" s="20"/>
      <c r="L58" s="21"/>
      <c r="M58" s="20"/>
      <c r="N58" s="21"/>
      <c r="O58" s="20"/>
      <c r="P58" s="21"/>
      <c r="Q58" s="20"/>
      <c r="R58" s="21"/>
      <c r="S58" s="20"/>
      <c r="T58" s="21"/>
      <c r="U58" s="20"/>
      <c r="V58" s="21"/>
      <c r="W58" s="20">
        <v>1</v>
      </c>
      <c r="X58" s="21"/>
      <c r="Y58" s="20">
        <v>1</v>
      </c>
      <c r="Z58" s="21"/>
      <c r="AA58" s="20"/>
      <c r="AB58" s="21"/>
      <c r="AC58" s="20"/>
      <c r="AD58" s="21"/>
      <c r="AE58" s="20" t="s">
        <v>37</v>
      </c>
      <c r="AF58" s="20"/>
      <c r="AG58" s="20" t="s">
        <v>37</v>
      </c>
      <c r="AH58" s="65" t="s">
        <v>168</v>
      </c>
    </row>
    <row r="59" spans="2:34" ht="44.25" customHeight="1">
      <c r="B59" s="81"/>
      <c r="C59" s="78"/>
      <c r="D59" s="79"/>
      <c r="E59" s="19" t="s">
        <v>133</v>
      </c>
      <c r="F59" s="20"/>
      <c r="G59" s="20">
        <v>1</v>
      </c>
      <c r="H59" s="21">
        <v>1</v>
      </c>
      <c r="I59" s="20">
        <v>1</v>
      </c>
      <c r="J59" s="21">
        <v>1</v>
      </c>
      <c r="K59" s="20">
        <v>1</v>
      </c>
      <c r="L59" s="21">
        <v>1</v>
      </c>
      <c r="M59" s="20">
        <v>1</v>
      </c>
      <c r="N59" s="21">
        <v>1</v>
      </c>
      <c r="O59" s="20">
        <v>1</v>
      </c>
      <c r="P59" s="21"/>
      <c r="Q59" s="20">
        <v>1</v>
      </c>
      <c r="R59" s="21"/>
      <c r="S59" s="20">
        <v>1</v>
      </c>
      <c r="T59" s="21"/>
      <c r="U59" s="20">
        <v>1</v>
      </c>
      <c r="V59" s="21"/>
      <c r="W59" s="20">
        <v>1</v>
      </c>
      <c r="X59" s="21"/>
      <c r="Y59" s="20">
        <v>1</v>
      </c>
      <c r="Z59" s="21"/>
      <c r="AA59" s="20">
        <v>1</v>
      </c>
      <c r="AB59" s="21"/>
      <c r="AC59" s="20">
        <v>1</v>
      </c>
      <c r="AD59" s="21"/>
      <c r="AE59" s="20" t="s">
        <v>37</v>
      </c>
      <c r="AF59" s="20" t="s">
        <v>37</v>
      </c>
      <c r="AG59" s="20" t="s">
        <v>37</v>
      </c>
      <c r="AH59" s="51" t="s">
        <v>195</v>
      </c>
    </row>
    <row r="60" spans="2:34" ht="24" customHeight="1">
      <c r="B60" s="82" t="s">
        <v>65</v>
      </c>
      <c r="C60" s="83"/>
      <c r="D60" s="83"/>
      <c r="E60" s="83"/>
      <c r="F60" s="84"/>
      <c r="G60" s="80" t="s">
        <v>5</v>
      </c>
      <c r="H60" s="80"/>
      <c r="I60" s="80" t="s">
        <v>6</v>
      </c>
      <c r="J60" s="80"/>
      <c r="K60" s="80" t="s">
        <v>7</v>
      </c>
      <c r="L60" s="80"/>
      <c r="M60" s="80" t="s">
        <v>8</v>
      </c>
      <c r="N60" s="80"/>
      <c r="O60" s="80" t="s">
        <v>9</v>
      </c>
      <c r="P60" s="80"/>
      <c r="Q60" s="80" t="s">
        <v>10</v>
      </c>
      <c r="R60" s="80"/>
      <c r="S60" s="80" t="s">
        <v>11</v>
      </c>
      <c r="T60" s="80"/>
      <c r="U60" s="80" t="s">
        <v>12</v>
      </c>
      <c r="V60" s="80"/>
      <c r="W60" s="80" t="s">
        <v>13</v>
      </c>
      <c r="X60" s="80"/>
      <c r="Y60" s="80" t="s">
        <v>14</v>
      </c>
      <c r="Z60" s="80"/>
      <c r="AA60" s="80" t="s">
        <v>15</v>
      </c>
      <c r="AB60" s="80"/>
      <c r="AC60" s="80" t="s">
        <v>16</v>
      </c>
      <c r="AD60" s="80"/>
      <c r="AE60" s="12"/>
      <c r="AF60" s="12"/>
      <c r="AG60" s="12"/>
    </row>
    <row r="61" spans="2:34" ht="21.95" customHeight="1">
      <c r="B61" s="67" t="s">
        <v>66</v>
      </c>
      <c r="C61" s="68"/>
      <c r="D61" s="68"/>
      <c r="E61" s="68"/>
      <c r="F61" s="69"/>
      <c r="G61" s="71">
        <f>SUM(G7:G59)</f>
        <v>19</v>
      </c>
      <c r="H61" s="71"/>
      <c r="I61" s="71">
        <f>SUM(I7:I59)</f>
        <v>29</v>
      </c>
      <c r="J61" s="71"/>
      <c r="K61" s="71">
        <f>SUM(K7:K59)</f>
        <v>31</v>
      </c>
      <c r="L61" s="71"/>
      <c r="M61" s="71">
        <f>COUNT(M7:M59)</f>
        <v>22</v>
      </c>
      <c r="N61" s="71"/>
      <c r="O61" s="71">
        <f>COUNT(O7:O59)</f>
        <v>18</v>
      </c>
      <c r="P61" s="71"/>
      <c r="Q61" s="71">
        <f>COUNT(Q7:Q59)</f>
        <v>24</v>
      </c>
      <c r="R61" s="71"/>
      <c r="S61" s="71">
        <f>COUNT(S7:S59)</f>
        <v>21</v>
      </c>
      <c r="T61" s="71"/>
      <c r="U61" s="71">
        <f>COUNT(U7:U59)</f>
        <v>23</v>
      </c>
      <c r="V61" s="71"/>
      <c r="W61" s="71">
        <f>COUNT(W7:W59)</f>
        <v>26</v>
      </c>
      <c r="X61" s="71"/>
      <c r="Y61" s="71">
        <f>COUNT(Y7:Y59)</f>
        <v>29</v>
      </c>
      <c r="Z61" s="71"/>
      <c r="AA61" s="71">
        <f>COUNT(AA7:AA59)</f>
        <v>24</v>
      </c>
      <c r="AB61" s="71"/>
      <c r="AC61" s="71">
        <f>COUNT(AC7:AC59)</f>
        <v>21</v>
      </c>
      <c r="AD61" s="71"/>
      <c r="AE61" s="12"/>
      <c r="AF61" s="12"/>
      <c r="AG61" s="12"/>
    </row>
    <row r="62" spans="2:34" ht="21.95" customHeight="1">
      <c r="B62" s="67" t="s">
        <v>67</v>
      </c>
      <c r="C62" s="68"/>
      <c r="D62" s="68"/>
      <c r="E62" s="68"/>
      <c r="F62" s="69"/>
      <c r="G62" s="71">
        <f>SUM(H7:H59)</f>
        <v>19</v>
      </c>
      <c r="H62" s="71"/>
      <c r="I62" s="71">
        <f>SUM(J7:J59)</f>
        <v>25</v>
      </c>
      <c r="J62" s="71"/>
      <c r="K62" s="71">
        <f>SUM(L7:L59)</f>
        <v>27</v>
      </c>
      <c r="L62" s="71"/>
      <c r="M62" s="71">
        <f>COUNT(N7:N59)</f>
        <v>20</v>
      </c>
      <c r="N62" s="71"/>
      <c r="O62" s="71">
        <f>COUNT(P7:P59)</f>
        <v>1</v>
      </c>
      <c r="P62" s="71"/>
      <c r="Q62" s="71">
        <f>COUNT(R7:R59)</f>
        <v>0</v>
      </c>
      <c r="R62" s="71"/>
      <c r="S62" s="71">
        <f>COUNT(T7:T59)</f>
        <v>0</v>
      </c>
      <c r="T62" s="71"/>
      <c r="U62" s="71">
        <f>COUNT(V7:V59)</f>
        <v>0</v>
      </c>
      <c r="V62" s="71"/>
      <c r="W62" s="71">
        <f>COUNT(X7:X59)</f>
        <v>0</v>
      </c>
      <c r="X62" s="71"/>
      <c r="Y62" s="71">
        <f>COUNT(Z7:Z59)</f>
        <v>0</v>
      </c>
      <c r="Z62" s="71"/>
      <c r="AA62" s="71">
        <f>COUNT(AB7:AB59)</f>
        <v>0</v>
      </c>
      <c r="AB62" s="71"/>
      <c r="AC62" s="71">
        <f>COUNT(AD7:AD52)</f>
        <v>0</v>
      </c>
      <c r="AD62" s="71"/>
      <c r="AE62" s="12"/>
      <c r="AF62" s="12"/>
      <c r="AG62" s="12"/>
    </row>
    <row r="63" spans="2:34" ht="21.95" customHeight="1">
      <c r="B63" s="67" t="s">
        <v>68</v>
      </c>
      <c r="C63" s="68"/>
      <c r="D63" s="68"/>
      <c r="E63" s="68"/>
      <c r="F63" s="69"/>
      <c r="G63" s="70">
        <f>(G62/G61)*100%</f>
        <v>1</v>
      </c>
      <c r="H63" s="70"/>
      <c r="I63" s="70">
        <f>(I62/I61)*100%</f>
        <v>0.86206896551724133</v>
      </c>
      <c r="J63" s="70"/>
      <c r="K63" s="70">
        <f>(K62/K61)*100%</f>
        <v>0.87096774193548387</v>
      </c>
      <c r="L63" s="70"/>
      <c r="M63" s="70">
        <f>(M62/M61)*100%</f>
        <v>0.90909090909090906</v>
      </c>
      <c r="N63" s="70"/>
      <c r="O63" s="70">
        <f>(O62/O61)*100%</f>
        <v>5.5555555555555552E-2</v>
      </c>
      <c r="P63" s="70"/>
      <c r="Q63" s="70">
        <f>(Q62/Q61)*100%</f>
        <v>0</v>
      </c>
      <c r="R63" s="70"/>
      <c r="S63" s="70">
        <f>(S62/S61)*100%</f>
        <v>0</v>
      </c>
      <c r="T63" s="70"/>
      <c r="U63" s="70">
        <f>(U62/U61)*100%</f>
        <v>0</v>
      </c>
      <c r="V63" s="70"/>
      <c r="W63" s="70">
        <f t="shared" ref="W63:AC63" si="0">(W62/W61)*100%</f>
        <v>0</v>
      </c>
      <c r="X63" s="70"/>
      <c r="Y63" s="70">
        <f t="shared" si="0"/>
        <v>0</v>
      </c>
      <c r="Z63" s="70"/>
      <c r="AA63" s="70">
        <f t="shared" si="0"/>
        <v>0</v>
      </c>
      <c r="AB63" s="70"/>
      <c r="AC63" s="70">
        <f t="shared" si="0"/>
        <v>0</v>
      </c>
      <c r="AD63" s="70"/>
      <c r="AE63" s="12"/>
      <c r="AF63" s="12"/>
      <c r="AG63" s="12"/>
    </row>
    <row r="64" spans="2:34" ht="21.95" customHeight="1">
      <c r="B64" s="18"/>
      <c r="C64" s="18"/>
      <c r="D64" s="18"/>
      <c r="E64" s="18"/>
      <c r="F64" s="18"/>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row>
    <row r="65" spans="1:35" s="6" customFormat="1" ht="58.5" customHeight="1">
      <c r="A65" s="3"/>
      <c r="B65" s="31" t="s">
        <v>69</v>
      </c>
      <c r="C65" s="32" t="s">
        <v>89</v>
      </c>
      <c r="D65" s="33" t="s">
        <v>70</v>
      </c>
      <c r="E65" s="40" t="s">
        <v>114</v>
      </c>
      <c r="F65" s="18"/>
      <c r="G65" s="12"/>
      <c r="H65" s="12"/>
      <c r="I65" s="12"/>
      <c r="J65" s="12"/>
      <c r="K65" s="12"/>
      <c r="L65" s="12"/>
      <c r="M65" s="12"/>
      <c r="N65" s="12"/>
      <c r="O65" s="12"/>
      <c r="P65" s="12"/>
      <c r="Q65" s="12"/>
      <c r="R65" s="12"/>
      <c r="S65" s="73" t="s">
        <v>198</v>
      </c>
      <c r="T65" s="73"/>
      <c r="U65" s="73"/>
      <c r="V65" s="73"/>
      <c r="W65" s="73"/>
      <c r="X65" s="72">
        <f>AVERAGE(G63:AD63)</f>
        <v>0.30814026434159913</v>
      </c>
      <c r="Y65" s="72"/>
      <c r="Z65" s="72"/>
      <c r="AA65" s="72"/>
      <c r="AB65" s="12"/>
      <c r="AC65" s="12"/>
      <c r="AD65" s="12"/>
      <c r="AE65" s="12"/>
      <c r="AF65" s="12"/>
      <c r="AG65" s="12"/>
      <c r="AH65" s="5"/>
      <c r="AI65" s="3"/>
    </row>
    <row r="66" spans="1:35" s="6" customFormat="1" ht="55.5" customHeight="1">
      <c r="A66" s="3"/>
      <c r="B66" s="31" t="s">
        <v>71</v>
      </c>
      <c r="C66" s="35"/>
      <c r="D66" s="33" t="s">
        <v>72</v>
      </c>
      <c r="E66" s="34"/>
      <c r="F66" s="18"/>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5"/>
      <c r="AI66" s="3"/>
    </row>
    <row r="67" spans="1:35" ht="21.95" customHeight="1">
      <c r="B67" s="13"/>
      <c r="C67" s="13"/>
      <c r="D67" s="13"/>
      <c r="E67" s="13"/>
      <c r="F67" s="18"/>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row>
    <row r="68" spans="1:35" s="6" customFormat="1" ht="32.25" customHeight="1">
      <c r="A68" s="3"/>
      <c r="B68" s="26" t="s">
        <v>73</v>
      </c>
      <c r="C68" s="26" t="s">
        <v>74</v>
      </c>
      <c r="D68" s="27" t="s">
        <v>76</v>
      </c>
      <c r="E68" s="26" t="s">
        <v>75</v>
      </c>
      <c r="F68" s="18"/>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5"/>
      <c r="AI68" s="3"/>
    </row>
    <row r="69" spans="1:35" s="6" customFormat="1" ht="20.100000000000001" customHeight="1">
      <c r="A69" s="3"/>
      <c r="B69" s="28" t="s">
        <v>77</v>
      </c>
      <c r="C69" s="14">
        <f>+G63</f>
        <v>1</v>
      </c>
      <c r="D69" s="49"/>
      <c r="E69" s="29"/>
      <c r="F69" s="18"/>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5"/>
      <c r="AI69" s="3"/>
    </row>
    <row r="70" spans="1:35" s="6" customFormat="1" ht="20.100000000000001" customHeight="1">
      <c r="A70" s="3"/>
      <c r="B70" s="28" t="s">
        <v>78</v>
      </c>
      <c r="C70" s="14">
        <f>+I63</f>
        <v>0.86206896551724133</v>
      </c>
      <c r="D70" s="50"/>
      <c r="E70" s="15"/>
      <c r="F70" s="18"/>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5"/>
      <c r="AI70" s="3"/>
    </row>
    <row r="71" spans="1:35" s="6" customFormat="1" ht="20.100000000000001" customHeight="1">
      <c r="A71" s="3"/>
      <c r="B71" s="28" t="s">
        <v>79</v>
      </c>
      <c r="C71" s="14">
        <f>+K63</f>
        <v>0.87096774193548387</v>
      </c>
      <c r="D71" s="49"/>
      <c r="E71" s="29"/>
      <c r="F71" s="18"/>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5"/>
      <c r="AI71" s="3"/>
    </row>
    <row r="72" spans="1:35" s="6" customFormat="1" ht="20.100000000000001" customHeight="1">
      <c r="A72" s="3"/>
      <c r="B72" s="28" t="s">
        <v>80</v>
      </c>
      <c r="C72" s="16">
        <f>+M63</f>
        <v>0.90909090909090906</v>
      </c>
      <c r="D72" s="49"/>
      <c r="E72" s="29"/>
      <c r="F72" s="18"/>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5"/>
      <c r="AI72" s="3"/>
    </row>
    <row r="73" spans="1:35" s="6" customFormat="1" ht="20.100000000000001" customHeight="1">
      <c r="A73" s="3"/>
      <c r="B73" s="28" t="s">
        <v>81</v>
      </c>
      <c r="C73" s="16">
        <f>+O63</f>
        <v>5.5555555555555552E-2</v>
      </c>
      <c r="D73" s="49"/>
      <c r="E73" s="29"/>
      <c r="F73" s="18"/>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5"/>
      <c r="AI73" s="3"/>
    </row>
    <row r="74" spans="1:35" ht="20.100000000000001" customHeight="1">
      <c r="B74" s="28" t="s">
        <v>82</v>
      </c>
      <c r="C74" s="17">
        <f>+Q63</f>
        <v>0</v>
      </c>
      <c r="D74" s="49"/>
      <c r="E74" s="29"/>
      <c r="F74" s="18"/>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row>
    <row r="75" spans="1:35" ht="20.100000000000001" customHeight="1">
      <c r="B75" s="28" t="s">
        <v>83</v>
      </c>
      <c r="C75" s="17">
        <f>+S63</f>
        <v>0</v>
      </c>
      <c r="D75" s="50"/>
      <c r="E75" s="29"/>
      <c r="F75" s="18"/>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row>
    <row r="76" spans="1:35" ht="20.100000000000001" customHeight="1">
      <c r="B76" s="28" t="s">
        <v>84</v>
      </c>
      <c r="C76" s="17">
        <f>+U63</f>
        <v>0</v>
      </c>
      <c r="D76" s="49"/>
      <c r="E76" s="29"/>
      <c r="F76" s="18"/>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row>
    <row r="77" spans="1:35" ht="20.100000000000001" customHeight="1">
      <c r="B77" s="28" t="s">
        <v>85</v>
      </c>
      <c r="C77" s="17">
        <f>+W63</f>
        <v>0</v>
      </c>
      <c r="D77" s="49"/>
      <c r="E77" s="29"/>
      <c r="F77" s="18"/>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row>
    <row r="78" spans="1:35" ht="20.100000000000001" customHeight="1">
      <c r="B78" s="28" t="s">
        <v>86</v>
      </c>
      <c r="C78" s="17">
        <f>+Y63</f>
        <v>0</v>
      </c>
      <c r="D78" s="49"/>
      <c r="E78" s="29"/>
      <c r="F78" s="18"/>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row>
    <row r="79" spans="1:35" s="7" customFormat="1" ht="20.100000000000001" customHeight="1">
      <c r="B79" s="28" t="s">
        <v>87</v>
      </c>
      <c r="C79" s="17">
        <f>+AA63</f>
        <v>0</v>
      </c>
      <c r="D79" s="49"/>
      <c r="E79" s="29"/>
      <c r="F79" s="10"/>
      <c r="G79" s="11"/>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9"/>
    </row>
    <row r="80" spans="1:35" ht="20.100000000000001" customHeight="1">
      <c r="B80" s="28" t="s">
        <v>88</v>
      </c>
      <c r="C80" s="17">
        <f>+AC63</f>
        <v>0</v>
      </c>
      <c r="D80" s="49"/>
      <c r="E80" s="29"/>
    </row>
    <row r="81" spans="2:5" ht="6" customHeight="1">
      <c r="B81" s="52"/>
      <c r="C81" s="52"/>
      <c r="D81" s="3"/>
      <c r="E81" s="4"/>
    </row>
    <row r="82" spans="2:5">
      <c r="B82" s="52" t="s">
        <v>199</v>
      </c>
      <c r="C82" s="53">
        <f>AVERAGE(C69:C80)</f>
        <v>0.30814026434159913</v>
      </c>
    </row>
  </sheetData>
  <mergeCells count="107">
    <mergeCell ref="D7:D15"/>
    <mergeCell ref="B16:B19"/>
    <mergeCell ref="C16:C19"/>
    <mergeCell ref="D16:D19"/>
    <mergeCell ref="B23:B28"/>
    <mergeCell ref="C7:C15"/>
    <mergeCell ref="E2:P2"/>
    <mergeCell ref="E3:P3"/>
    <mergeCell ref="B7:B15"/>
    <mergeCell ref="F5:F6"/>
    <mergeCell ref="B20:B22"/>
    <mergeCell ref="C20:C22"/>
    <mergeCell ref="D20:D22"/>
    <mergeCell ref="B5:B6"/>
    <mergeCell ref="E5:E6"/>
    <mergeCell ref="G5:H5"/>
    <mergeCell ref="I5:J5"/>
    <mergeCell ref="K5:L5"/>
    <mergeCell ref="C5:C6"/>
    <mergeCell ref="D5:D6"/>
    <mergeCell ref="C23:C28"/>
    <mergeCell ref="D23:D28"/>
    <mergeCell ref="AA5:AB5"/>
    <mergeCell ref="AC5:AD5"/>
    <mergeCell ref="Y5:Z5"/>
    <mergeCell ref="M5:N5"/>
    <mergeCell ref="O5:P5"/>
    <mergeCell ref="Q5:R5"/>
    <mergeCell ref="S5:T5"/>
    <mergeCell ref="U5:V5"/>
    <mergeCell ref="W5:X5"/>
    <mergeCell ref="AC60:AD60"/>
    <mergeCell ref="G61:H61"/>
    <mergeCell ref="I61:J61"/>
    <mergeCell ref="K61:L61"/>
    <mergeCell ref="M61:N61"/>
    <mergeCell ref="O61:P61"/>
    <mergeCell ref="Q61:R61"/>
    <mergeCell ref="S61:T61"/>
    <mergeCell ref="U61:V61"/>
    <mergeCell ref="Q60:R60"/>
    <mergeCell ref="S60:T60"/>
    <mergeCell ref="U60:V60"/>
    <mergeCell ref="W60:X60"/>
    <mergeCell ref="Y60:Z60"/>
    <mergeCell ref="AA60:AB60"/>
    <mergeCell ref="AA61:AB61"/>
    <mergeCell ref="AC61:AD61"/>
    <mergeCell ref="M60:N60"/>
    <mergeCell ref="O60:P60"/>
    <mergeCell ref="AC62:AD62"/>
    <mergeCell ref="K62:L62"/>
    <mergeCell ref="M62:N62"/>
    <mergeCell ref="O62:P62"/>
    <mergeCell ref="Y63:Z63"/>
    <mergeCell ref="AC63:AD63"/>
    <mergeCell ref="W63:X63"/>
    <mergeCell ref="AA62:AB62"/>
    <mergeCell ref="AA63:AB63"/>
    <mergeCell ref="B29:B32"/>
    <mergeCell ref="D33:D39"/>
    <mergeCell ref="Y62:Z62"/>
    <mergeCell ref="Y61:Z61"/>
    <mergeCell ref="B60:F60"/>
    <mergeCell ref="B61:F61"/>
    <mergeCell ref="B62:F62"/>
    <mergeCell ref="K60:L60"/>
    <mergeCell ref="S62:T62"/>
    <mergeCell ref="U62:V62"/>
    <mergeCell ref="W62:X62"/>
    <mergeCell ref="B33:B39"/>
    <mergeCell ref="C33:C39"/>
    <mergeCell ref="B44:B46"/>
    <mergeCell ref="C44:C46"/>
    <mergeCell ref="B53:B59"/>
    <mergeCell ref="C50:C52"/>
    <mergeCell ref="D50:D52"/>
    <mergeCell ref="B50:B52"/>
    <mergeCell ref="B47:B49"/>
    <mergeCell ref="C53:C59"/>
    <mergeCell ref="B40:B43"/>
    <mergeCell ref="C40:C43"/>
    <mergeCell ref="D40:D43"/>
    <mergeCell ref="B63:F63"/>
    <mergeCell ref="I63:J63"/>
    <mergeCell ref="O63:P63"/>
    <mergeCell ref="W61:X61"/>
    <mergeCell ref="X65:AA65"/>
    <mergeCell ref="S65:W65"/>
    <mergeCell ref="AE5:AG5"/>
    <mergeCell ref="AH5:AH6"/>
    <mergeCell ref="C29:C32"/>
    <mergeCell ref="D29:D32"/>
    <mergeCell ref="K63:L63"/>
    <mergeCell ref="C47:C49"/>
    <mergeCell ref="D47:D49"/>
    <mergeCell ref="D53:D59"/>
    <mergeCell ref="G63:H63"/>
    <mergeCell ref="M63:N63"/>
    <mergeCell ref="Q62:R62"/>
    <mergeCell ref="G62:H62"/>
    <mergeCell ref="I62:J62"/>
    <mergeCell ref="Q63:R63"/>
    <mergeCell ref="S63:T63"/>
    <mergeCell ref="U63:V63"/>
    <mergeCell ref="G60:H60"/>
    <mergeCell ref="I60:J60"/>
  </mergeCells>
  <phoneticPr fontId="13" type="noConversion"/>
  <hyperlinks>
    <hyperlink ref="AH7" r:id="rId1"/>
    <hyperlink ref="AH8" r:id="rId2"/>
    <hyperlink ref="AH9" r:id="rId3"/>
    <hyperlink ref="AH10" r:id="rId4"/>
    <hyperlink ref="AH11" r:id="rId5"/>
    <hyperlink ref="AH12" r:id="rId6" display="https://drive.google.com/file/d/1HXvIo9ojgG0aqsAJURvWW9algzWt_oi3/view?usp=sharing"/>
    <hyperlink ref="AH15" r:id="rId7" display="https://docs.google.com/spreadsheets/d/1ce-oMMqeMGKCI-XYQgLnAVekUd1TK7PP/edit?usp=sharing&amp;ouid=108162506286095573125&amp;rtpof=true&amp;sd=true"/>
    <hyperlink ref="AH18" r:id="rId8"/>
    <hyperlink ref="AH20" r:id="rId9"/>
    <hyperlink ref="AH23" r:id="rId10"/>
    <hyperlink ref="AH14" r:id="rId11"/>
    <hyperlink ref="AH21" r:id="rId12"/>
    <hyperlink ref="AH25" r:id="rId13"/>
    <hyperlink ref="AH28" r:id="rId14"/>
    <hyperlink ref="AH29" r:id="rId15" display="Recibido el Informe de Condiciones de Salud de los trabajadoresy socializados los resultados individuales"/>
    <hyperlink ref="AH27" r:id="rId16"/>
    <hyperlink ref="AH35" r:id="rId17"/>
    <hyperlink ref="AH33" r:id="rId18"/>
    <hyperlink ref="AH34" r:id="rId19"/>
    <hyperlink ref="AH45:AH46" r:id="rId20" display="Convocatoria y realización de reunión trimestral."/>
    <hyperlink ref="AH44" r:id="rId21"/>
    <hyperlink ref="AH41" r:id="rId22"/>
    <hyperlink ref="AH42:AH43" r:id="rId23" display="Se revisan en las reuniones periódicas los respectivos avances del SGSST"/>
    <hyperlink ref="AH49" r:id="rId24"/>
    <hyperlink ref="AH59" r:id="rId25"/>
    <hyperlink ref="AH56" r:id="rId26"/>
    <hyperlink ref="AH53" r:id="rId27"/>
  </hyperlinks>
  <pageMargins left="0.7" right="0.7" top="0.75" bottom="0.75" header="0.3" footer="0.3"/>
  <pageSetup paperSize="9" orientation="portrait" horizontalDpi="360" verticalDpi="360" r:id="rId28"/>
  <drawing r:id="rId29"/>
  <legacyDrawing r:id="rId3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3"/>
  <sheetViews>
    <sheetView topLeftCell="A4" workbookViewId="0">
      <selection activeCell="E4" sqref="E4"/>
    </sheetView>
  </sheetViews>
  <sheetFormatPr baseColWidth="10" defaultRowHeight="15"/>
  <cols>
    <col min="2" max="2" width="13.140625" customWidth="1"/>
    <col min="3" max="3" width="42.140625" customWidth="1"/>
    <col min="5" max="5" width="45.42578125" customWidth="1"/>
  </cols>
  <sheetData>
    <row r="2" spans="2:5" ht="36.75" customHeight="1">
      <c r="B2" s="64" t="s">
        <v>160</v>
      </c>
      <c r="C2" s="59" t="s">
        <v>140</v>
      </c>
      <c r="D2" s="59" t="s">
        <v>136</v>
      </c>
      <c r="E2" s="59" t="s">
        <v>137</v>
      </c>
    </row>
    <row r="3" spans="2:5" ht="105">
      <c r="C3" s="55" t="s">
        <v>24</v>
      </c>
      <c r="D3" s="60" t="s">
        <v>138</v>
      </c>
      <c r="E3" s="61" t="s">
        <v>139</v>
      </c>
    </row>
    <row r="4" spans="2:5" ht="60">
      <c r="C4" s="55" t="s">
        <v>39</v>
      </c>
      <c r="D4" s="60" t="s">
        <v>141</v>
      </c>
      <c r="E4" s="61" t="s">
        <v>145</v>
      </c>
    </row>
    <row r="5" spans="2:5" ht="75">
      <c r="C5" s="55" t="s">
        <v>97</v>
      </c>
      <c r="D5" s="60" t="s">
        <v>142</v>
      </c>
      <c r="E5" s="61" t="s">
        <v>150</v>
      </c>
    </row>
    <row r="6" spans="2:5" ht="75">
      <c r="C6" s="55" t="s">
        <v>143</v>
      </c>
      <c r="D6" s="60" t="s">
        <v>144</v>
      </c>
      <c r="E6" s="61" t="s">
        <v>146</v>
      </c>
    </row>
    <row r="7" spans="2:5" ht="135">
      <c r="C7" s="55" t="s">
        <v>104</v>
      </c>
      <c r="D7" s="60" t="s">
        <v>147</v>
      </c>
      <c r="E7" s="61" t="s">
        <v>148</v>
      </c>
    </row>
    <row r="8" spans="2:5" ht="90">
      <c r="C8" s="56" t="s">
        <v>48</v>
      </c>
      <c r="D8" s="62" t="s">
        <v>149</v>
      </c>
      <c r="E8" s="61" t="s">
        <v>151</v>
      </c>
    </row>
    <row r="9" spans="2:5" ht="105">
      <c r="C9" s="55" t="s">
        <v>53</v>
      </c>
      <c r="D9" s="60" t="s">
        <v>152</v>
      </c>
      <c r="E9" s="61" t="s">
        <v>153</v>
      </c>
    </row>
    <row r="10" spans="2:5" ht="60">
      <c r="C10" s="56" t="s">
        <v>98</v>
      </c>
      <c r="D10" s="62" t="s">
        <v>142</v>
      </c>
      <c r="E10" s="63" t="s">
        <v>154</v>
      </c>
    </row>
    <row r="11" spans="2:5" ht="75">
      <c r="C11" s="55" t="s">
        <v>103</v>
      </c>
      <c r="D11" s="60" t="s">
        <v>155</v>
      </c>
      <c r="E11" s="61" t="s">
        <v>156</v>
      </c>
    </row>
    <row r="12" spans="2:5" ht="105">
      <c r="C12" s="55" t="s">
        <v>60</v>
      </c>
      <c r="D12" s="60" t="s">
        <v>142</v>
      </c>
      <c r="E12" s="61" t="s">
        <v>157</v>
      </c>
    </row>
    <row r="13" spans="2:5" ht="90">
      <c r="C13" s="55" t="s">
        <v>99</v>
      </c>
      <c r="D13" s="60" t="s">
        <v>158</v>
      </c>
      <c r="E13" s="61" t="s">
        <v>159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6222B9B6BC08744BEA3B319BF45D51B" ma:contentTypeVersion="12" ma:contentTypeDescription="Crear nuevo documento." ma:contentTypeScope="" ma:versionID="56c419fed8632241e02bc8315c3fb626">
  <xsd:schema xmlns:xsd="http://www.w3.org/2001/XMLSchema" xmlns:xs="http://www.w3.org/2001/XMLSchema" xmlns:p="http://schemas.microsoft.com/office/2006/metadata/properties" xmlns:ns2="f2cf3270-6bb3-4076-8d56-f9589900ae7b" xmlns:ns3="479b3301-f4ee-46c2-a278-bd28ef78dcd7" targetNamespace="http://schemas.microsoft.com/office/2006/metadata/properties" ma:root="true" ma:fieldsID="5a50e95b3fa84d22286bf699f7bdf67d" ns2:_="" ns3:_="">
    <xsd:import namespace="f2cf3270-6bb3-4076-8d56-f9589900ae7b"/>
    <xsd:import namespace="479b3301-f4ee-46c2-a278-bd28ef78dcd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AutoKeyPoints" minOccurs="0"/>
                <xsd:element ref="ns3:MediaServiceKeyPoint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cf3270-6bb3-4076-8d56-f9589900ae7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79b3301-f4ee-46c2-a278-bd28ef78dcd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615BA5-A4EF-42A6-8019-2A86C80DB5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cf3270-6bb3-4076-8d56-f9589900ae7b"/>
    <ds:schemaRef ds:uri="479b3301-f4ee-46c2-a278-bd28ef78dc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F19D4E-53A8-410D-BAFD-F4EA7F9C42CE}">
  <ds:schemaRefs>
    <ds:schemaRef ds:uri="http://purl.org/dc/terms/"/>
    <ds:schemaRef ds:uri="http://schemas.openxmlformats.org/package/2006/metadata/core-properties"/>
    <ds:schemaRef ds:uri="http://www.w3.org/XML/1998/namespace"/>
    <ds:schemaRef ds:uri="http://schemas.microsoft.com/office/2006/metadata/properties"/>
    <ds:schemaRef ds:uri="http://schemas.microsoft.com/office/2006/documentManagement/types"/>
    <ds:schemaRef ds:uri="f2cf3270-6bb3-4076-8d56-f9589900ae7b"/>
    <ds:schemaRef ds:uri="http://purl.org/dc/dcmitype/"/>
    <ds:schemaRef ds:uri="479b3301-f4ee-46c2-a278-bd28ef78dcd7"/>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1D262114-11C1-449C-8021-61E271D52E3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 de Trabajo Anual 2026</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Laboratorio</dc:creator>
  <cp:keywords/>
  <dc:description/>
  <cp:lastModifiedBy>Leonardo Gálvez Henao</cp:lastModifiedBy>
  <cp:revision/>
  <dcterms:created xsi:type="dcterms:W3CDTF">2016-06-14T19:48:33Z</dcterms:created>
  <dcterms:modified xsi:type="dcterms:W3CDTF">2026-05-05T20:47:50Z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0x01010056222B9B6BC08744BEA3B319BF45D51B</vt:lpwstr>
  </property>
</Properties>
</file>